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22260" windowHeight="12645" tabRatio="871"/>
  </bookViews>
  <sheets>
    <sheet name="Калькуляция №1" sheetId="71" r:id="rId1"/>
    <sheet name="Калькуляция №2" sheetId="73" r:id="rId2"/>
    <sheet name="Калькуляция №3" sheetId="74" r:id="rId3"/>
    <sheet name="Калькуляция №4" sheetId="75" r:id="rId4"/>
    <sheet name="Калькуляция №5" sheetId="77" r:id="rId5"/>
    <sheet name="Калькуляция №6" sheetId="78" r:id="rId6"/>
    <sheet name="Калькуляция №7" sheetId="79" r:id="rId7"/>
    <sheet name="Калькуляция №8" sheetId="80" r:id="rId8"/>
  </sheets>
  <calcPr calcId="145621" fullPrecision="0"/>
</workbook>
</file>

<file path=xl/calcChain.xml><?xml version="1.0" encoding="utf-8"?>
<calcChain xmlns="http://schemas.openxmlformats.org/spreadsheetml/2006/main">
  <c r="F17" i="80" l="1"/>
  <c r="I13" i="80"/>
  <c r="I10" i="80"/>
  <c r="I9" i="80"/>
  <c r="F17" i="78"/>
  <c r="I13" i="78"/>
  <c r="I10" i="78"/>
  <c r="I9" i="78"/>
  <c r="F17" i="75" l="1"/>
  <c r="I13" i="75"/>
  <c r="I10" i="75"/>
  <c r="F10" i="75" s="1"/>
  <c r="I9" i="75"/>
  <c r="G13" i="80"/>
  <c r="F13" i="80"/>
  <c r="F12" i="80" s="1"/>
  <c r="F10" i="80"/>
  <c r="F9" i="80"/>
  <c r="G13" i="79"/>
  <c r="F13" i="79"/>
  <c r="F12" i="79" s="1"/>
  <c r="F10" i="79"/>
  <c r="F9" i="79"/>
  <c r="G13" i="78"/>
  <c r="F13" i="78"/>
  <c r="F12" i="78" s="1"/>
  <c r="F10" i="78"/>
  <c r="F9" i="78"/>
  <c r="G13" i="77"/>
  <c r="F13" i="77"/>
  <c r="F12" i="77" s="1"/>
  <c r="F10" i="77"/>
  <c r="F9" i="77"/>
  <c r="G13" i="75"/>
  <c r="F13" i="75"/>
  <c r="F12" i="75" s="1"/>
  <c r="F9" i="75"/>
  <c r="G13" i="74"/>
  <c r="F13" i="74"/>
  <c r="F12" i="74"/>
  <c r="F10" i="74"/>
  <c r="F9" i="74"/>
  <c r="F15" i="74" s="1"/>
  <c r="F18" i="73"/>
  <c r="F17" i="73"/>
  <c r="F16" i="73"/>
  <c r="F14" i="73"/>
  <c r="F13" i="73"/>
  <c r="F12" i="73"/>
  <c r="F15" i="73"/>
  <c r="F11" i="73"/>
  <c r="F10" i="73"/>
  <c r="F9" i="73"/>
  <c r="G13" i="73"/>
  <c r="F14" i="71"/>
  <c r="F15" i="80" l="1"/>
  <c r="F11" i="79"/>
  <c r="F14" i="79" s="1"/>
  <c r="F15" i="79"/>
  <c r="F11" i="75"/>
  <c r="F14" i="75" s="1"/>
  <c r="F11" i="80"/>
  <c r="F14" i="80" s="1"/>
  <c r="F11" i="78"/>
  <c r="F14" i="78" s="1"/>
  <c r="F15" i="78"/>
  <c r="F11" i="77"/>
  <c r="F14" i="77" s="1"/>
  <c r="F15" i="77"/>
  <c r="F15" i="75"/>
  <c r="F11" i="74"/>
  <c r="F14" i="74" s="1"/>
  <c r="F16" i="74" s="1"/>
  <c r="F17" i="74" s="1"/>
  <c r="F18" i="74" s="1"/>
  <c r="F9" i="71"/>
  <c r="F12" i="71" s="1"/>
  <c r="F16" i="80" l="1"/>
  <c r="F16" i="79"/>
  <c r="F17" i="79" s="1"/>
  <c r="F18" i="79" s="1"/>
  <c r="F16" i="75"/>
  <c r="F18" i="75"/>
  <c r="F16" i="78"/>
  <c r="F18" i="78" s="1"/>
  <c r="F16" i="77"/>
  <c r="F17" i="77" s="1"/>
  <c r="F18" i="77" s="1"/>
  <c r="F10" i="71"/>
  <c r="F11" i="71" s="1"/>
  <c r="F13" i="71" s="1"/>
  <c r="F15" i="71" s="1"/>
  <c r="F18" i="80" l="1"/>
</calcChain>
</file>

<file path=xl/sharedStrings.xml><?xml version="1.0" encoding="utf-8"?>
<sst xmlns="http://schemas.openxmlformats.org/spreadsheetml/2006/main" count="366" uniqueCount="74">
  <si>
    <t>№ п/п</t>
  </si>
  <si>
    <t>Показатели</t>
  </si>
  <si>
    <t>%</t>
  </si>
  <si>
    <t>1</t>
  </si>
  <si>
    <t xml:space="preserve">Основная заработная плата производственных рабочих  </t>
  </si>
  <si>
    <t>чел-час</t>
  </si>
  <si>
    <t>2</t>
  </si>
  <si>
    <t>маш-час</t>
  </si>
  <si>
    <t>6</t>
  </si>
  <si>
    <t>7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</si>
  <si>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</si>
  <si>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5</t>
  </si>
  <si>
    <t>Заработная плата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</si>
  <si>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Ед. измерения</t>
  </si>
  <si>
    <t>руб.</t>
  </si>
  <si>
    <t>1 измерение</t>
  </si>
  <si>
    <t>4</t>
  </si>
  <si>
    <t>8</t>
  </si>
  <si>
    <t>1 точка</t>
  </si>
  <si>
    <t>Трудоемкость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</si>
  <si>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Накладные расходы по отношению к ОЗП</t>
  </si>
  <si>
    <t>Прибыль в % к ОЗП</t>
  </si>
  <si>
    <t>Трудоемкость производственных рабочих  4 разряда</t>
  </si>
  <si>
    <t>Калькуляция № 1</t>
  </si>
  <si>
    <t>ед. измерения:</t>
  </si>
  <si>
    <t>ед. измерения</t>
  </si>
  <si>
    <t xml:space="preserve"> текущая цена по данным ФГИС ЦС МО ПАО "ФСК - РОССЕТИ", 1-й квартал 2024г., руб.</t>
  </si>
  <si>
    <t>стоимость без НДС, руб.</t>
  </si>
  <si>
    <t xml:space="preserve">Справочно: </t>
  </si>
  <si>
    <t>Нормы времени</t>
  </si>
  <si>
    <t>3</t>
  </si>
  <si>
    <t>Стоимость эксплуатации машин:</t>
  </si>
  <si>
    <t>4.1</t>
  </si>
  <si>
    <t xml:space="preserve">Себестоимость </t>
  </si>
  <si>
    <t>Итого без НДС :</t>
  </si>
  <si>
    <r>
      <rPr>
        <i/>
        <u/>
        <sz val="11"/>
        <color theme="1"/>
        <rFont val="Times New Roman"/>
        <family val="1"/>
        <charset val="204"/>
      </rPr>
      <t>Производственный рабочий ср.разряд 4</t>
    </r>
    <r>
      <rPr>
        <i/>
        <sz val="11"/>
        <color theme="1"/>
        <rFont val="Times New Roman"/>
        <family val="1"/>
        <charset val="204"/>
      </rPr>
      <t xml:space="preserve"> - 477,98 руб. - часовая оплата труда в текущих ценах по данным ФГИС ЦС МО ПАО "ФСК - РОССЕТИ", 1-й квартал 2024г.</t>
    </r>
  </si>
  <si>
    <t xml:space="preserve">Составил:                                                                                                            </t>
  </si>
  <si>
    <t xml:space="preserve">Проверил: </t>
  </si>
  <si>
    <t>на Измерение сопротивления локального контура заземления</t>
  </si>
  <si>
    <t xml:space="preserve">(производственный рабочий ср. разряд - 4, трудоёмкость - 1,6 чел.-час )      </t>
  </si>
  <si>
    <t>Итого:</t>
  </si>
  <si>
    <t>Итого с учетом коэф. приведения к цене 2024 г.- 0,70281</t>
  </si>
  <si>
    <t xml:space="preserve">Нормы времени - БАЗОВЫЕ ЦЕНЫ НА РАБОТЫ ПО РЕМОНТУ ЭЛЕКТРООБОРУДОВАНИЯ ЧАСТЬ 5  (05-11010105-01)
</t>
  </si>
  <si>
    <t>Калькуляция № 2</t>
  </si>
  <si>
    <r>
      <rPr>
        <i/>
        <u/>
        <sz val="11"/>
        <color theme="1"/>
        <rFont val="Times New Roman"/>
        <family val="1"/>
        <charset val="204"/>
      </rPr>
      <t>Производственный рабочий ср.разряд 5</t>
    </r>
    <r>
      <rPr>
        <i/>
        <sz val="11"/>
        <color theme="1"/>
        <rFont val="Times New Roman"/>
        <family val="1"/>
        <charset val="204"/>
      </rPr>
      <t xml:space="preserve"> - 549,32 руб. - часовая оплата труда в текущих ценах по данным ФГИС ЦС МО ПАО "ФСК - РОССЕТИ", 1-й квартал 2024г.</t>
    </r>
  </si>
  <si>
    <t>на Определение удельного сопротивления грунта при напряжении подстанций до 110 кВ включительно при капитальном ремонте</t>
  </si>
  <si>
    <t xml:space="preserve">(производственный рабочий ср. разряд - 5, трудоёмкость - 1,5 чел.-час )      </t>
  </si>
  <si>
    <t xml:space="preserve">Приложение к расчету начальной (предельной) единичной стоимости работ </t>
  </si>
  <si>
    <t>Приложение к расчету начальной (предельной) единичной стоимости работ</t>
  </si>
  <si>
    <t>Итого</t>
  </si>
  <si>
    <t>Итого с учетом коэф. приведения к цене 2024 г.- 0,887555</t>
  </si>
  <si>
    <t>Калькуляция № 3</t>
  </si>
  <si>
    <t>Нормы времени - Сборник №11 ВУЕР ПАО "Россети Московский регион" в ред. 2021г. (ИОЗУ110000СГКР)</t>
  </si>
  <si>
    <t>Нормы времени - Сборник №11 ВУЕР ПАО "Россети Московский регион" в ред. 2021г. (ИОЗУ220000СЗКР)</t>
  </si>
  <si>
    <t>на Проверку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</t>
  </si>
  <si>
    <t xml:space="preserve">(производственный рабочий ср. разряд - 5, трудоёмкость - 0,09 чел.-час )      </t>
  </si>
  <si>
    <t>на Проверку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на каждую последующую единицу оборудования</t>
  </si>
  <si>
    <t>Калькуляция № 4</t>
  </si>
  <si>
    <t>Калькуляция № 5</t>
  </si>
  <si>
    <t>Нормы времени - Сборник №11 ВУЕР ПАО "Россети Московский регион" в ред. 2021г. (ИОЗУ22ОР00НЗКР)</t>
  </si>
  <si>
    <t xml:space="preserve">(производственный рабочий ср. разряд - 5, трудоёмкость - 0,75 чел.-час )      </t>
  </si>
  <si>
    <t>на Измерение напряжения прикосновения на ОРУ заземляющего устройства до 220 кВ включительно при капитальном ремонте</t>
  </si>
  <si>
    <t>на Измерение напряжения прикосновения на ОРУ заземляющего устройства до 220 кВ включительно при капитальном ремонте на каждую последующую единицу оборудования</t>
  </si>
  <si>
    <t>Калькуляция № 6</t>
  </si>
  <si>
    <t>на Проверку напряжения на заземляющем устройстве до 220 кВ включительно РУ подстанций при стекании с него тока замыкания на землю при капитальном ремонте</t>
  </si>
  <si>
    <t>на Проверку напряжения на заземляющем устройстве до 220 кВ включительно РУ подстанций при стекании с него тока замыкания на землю при капитальном ремонте на каждую последующую единицу оборудования</t>
  </si>
  <si>
    <t>Нормы времени - Сборник №11 ВУЕР ПАО "Россети Московский регион" в ред. 2021г. (ИОЗУ220000ПНКР)</t>
  </si>
  <si>
    <t>Калькуляция № 8</t>
  </si>
  <si>
    <t>Калькуляция № 7</t>
  </si>
  <si>
    <t>Нормы времени с учетом Ку - 0,9</t>
  </si>
  <si>
    <t xml:space="preserve">(производственный рабочий ср. разряд - 5, трудоёмкость - 0,081 чел.-час )      </t>
  </si>
  <si>
    <t xml:space="preserve">(производственный рабочий ср. разряд - 5, трудоёмкость - 0,675 чел.-час )      </t>
  </si>
  <si>
    <t xml:space="preserve">(производственный рабочий ср. разряд - 5, трудоёмкость - 1,35 чел.-час )      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</si>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</sst>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%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name val="Arial"/>
      <family val="2"/>
      <charset val="204"/>
    </font>
    <font>
      <u/>
      <sz val="9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24" fillId="0" borderId="0"/>
    <xf numFmtId="0" fontId="25" fillId="0" borderId="0"/>
    <xf numFmtId="164" fontId="25" fillId="0" borderId="0" applyFont="0" applyFill="0" applyBorder="0" applyAlignment="0" applyProtection="0"/>
    <xf numFmtId="0" fontId="24" fillId="0" borderId="0"/>
    <xf numFmtId="0" fontId="24" fillId="0" borderId="0"/>
    <xf numFmtId="0" fontId="1" fillId="0" borderId="0"/>
    <xf numFmtId="0" fontId="25" fillId="0" borderId="0"/>
    <xf numFmtId="0" fontId="24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6" fillId="0" borderId="0" applyNumberFormat="0" applyFill="0" applyBorder="0" applyAlignment="0" applyProtection="0"/>
  </cellStyleXfs>
  <cellXfs count="131">
    <xf numFmtId="0" fontId="0" fillId="0" borderId="0" xfId="0"/>
    <xf numFmtId="165" fontId="4" fillId="2" borderId="2" xfId="0" applyNumberFormat="1" applyFont="1" applyFill="1" applyBorder="1" applyAlignment="1">
      <alignment horizontal="center" vertical="center"/>
    </xf>
    <xf numFmtId="0" fontId="4" fillId="0" borderId="2" xfId="0" applyFont="1" applyBorder="1"/>
    <xf numFmtId="0" fontId="7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right" vertical="center"/>
    </xf>
    <xf numFmtId="0" fontId="4" fillId="2" borderId="2" xfId="0" applyFont="1" applyFill="1" applyBorder="1"/>
    <xf numFmtId="0" fontId="0" fillId="0" borderId="0" xfId="0"/>
    <xf numFmtId="0" fontId="0" fillId="0" borderId="0" xfId="0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0" fontId="4" fillId="0" borderId="0" xfId="0" applyFont="1"/>
    <xf numFmtId="0" fontId="7" fillId="0" borderId="0" xfId="0" applyFont="1"/>
    <xf numFmtId="0" fontId="4" fillId="0" borderId="0" xfId="0" applyFont="1" applyFill="1" applyAlignment="1">
      <alignment horizontal="justify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0" fontId="7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right" vertical="center"/>
    </xf>
    <xf numFmtId="49" fontId="17" fillId="0" borderId="0" xfId="0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justify" vertical="center" wrapText="1"/>
    </xf>
    <xf numFmtId="0" fontId="17" fillId="0" borderId="0" xfId="0" applyFont="1" applyFill="1" applyAlignment="1">
      <alignment horizontal="center" vertical="center" wrapText="1"/>
    </xf>
    <xf numFmtId="10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right" vertical="center"/>
    </xf>
    <xf numFmtId="0" fontId="18" fillId="0" borderId="0" xfId="0" applyFont="1" applyAlignment="1">
      <alignment horizontal="right"/>
    </xf>
    <xf numFmtId="0" fontId="18" fillId="0" borderId="0" xfId="0" applyFont="1"/>
    <xf numFmtId="0" fontId="18" fillId="3" borderId="0" xfId="0" applyFont="1" applyFill="1"/>
    <xf numFmtId="0" fontId="18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Fill="1"/>
    <xf numFmtId="49" fontId="5" fillId="0" borderId="0" xfId="0" applyNumberFormat="1" applyFont="1" applyFill="1" applyAlignment="1">
      <alignment horizontal="center"/>
    </xf>
    <xf numFmtId="2" fontId="5" fillId="0" borderId="0" xfId="0" applyNumberFormat="1" applyFont="1" applyFill="1"/>
    <xf numFmtId="9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 applyFill="1" applyBorder="1" applyAlignment="1">
      <alignment horizontal="right"/>
    </xf>
    <xf numFmtId="4" fontId="7" fillId="0" borderId="5" xfId="0" applyNumberFormat="1" applyFont="1" applyFill="1" applyBorder="1" applyAlignment="1">
      <alignment horizontal="right" vertical="center"/>
    </xf>
    <xf numFmtId="4" fontId="5" fillId="2" borderId="5" xfId="0" applyNumberFormat="1" applyFont="1" applyFill="1" applyBorder="1" applyAlignment="1">
      <alignment horizontal="right" vertical="center"/>
    </xf>
    <xf numFmtId="0" fontId="10" fillId="0" borderId="8" xfId="21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Border="1"/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Border="1"/>
    <xf numFmtId="0" fontId="7" fillId="0" borderId="12" xfId="0" applyFont="1" applyBorder="1"/>
    <xf numFmtId="0" fontId="7" fillId="0" borderId="7" xfId="0" applyFont="1" applyBorder="1"/>
    <xf numFmtId="0" fontId="11" fillId="0" borderId="4" xfId="21" applyFont="1" applyFill="1" applyBorder="1" applyAlignment="1">
      <alignment vertical="center" wrapText="1"/>
    </xf>
    <xf numFmtId="0" fontId="7" fillId="0" borderId="3" xfId="0" applyFont="1" applyBorder="1"/>
    <xf numFmtId="0" fontId="7" fillId="0" borderId="6" xfId="0" applyFont="1" applyBorder="1"/>
    <xf numFmtId="0" fontId="6" fillId="0" borderId="2" xfId="21" applyFont="1" applyFill="1" applyBorder="1" applyAlignment="1">
      <alignment horizontal="center" vertical="center" wrapText="1"/>
    </xf>
    <xf numFmtId="0" fontId="18" fillId="0" borderId="0" xfId="0" applyFont="1" applyAlignment="1"/>
    <xf numFmtId="0" fontId="4" fillId="0" borderId="0" xfId="0" applyFont="1" applyAlignment="1"/>
    <xf numFmtId="0" fontId="0" fillId="0" borderId="0" xfId="0"/>
    <xf numFmtId="0" fontId="0" fillId="0" borderId="0" xfId="0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0" fontId="4" fillId="0" borderId="0" xfId="0" applyFont="1"/>
    <xf numFmtId="0" fontId="7" fillId="0" borderId="0" xfId="0" applyFont="1"/>
    <xf numFmtId="0" fontId="4" fillId="0" borderId="0" xfId="0" applyFont="1" applyFill="1" applyAlignment="1">
      <alignment horizontal="justify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10" fontId="8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0" fontId="7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right" vertical="center"/>
    </xf>
    <xf numFmtId="49" fontId="17" fillId="0" borderId="0" xfId="0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justify" vertical="center" wrapText="1"/>
    </xf>
    <xf numFmtId="0" fontId="17" fillId="0" borderId="0" xfId="0" applyFont="1" applyFill="1" applyAlignment="1">
      <alignment horizontal="center" vertical="center" wrapText="1"/>
    </xf>
    <xf numFmtId="10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right" vertical="center"/>
    </xf>
    <xf numFmtId="0" fontId="18" fillId="0" borderId="0" xfId="0" applyFont="1" applyAlignment="1">
      <alignment horizontal="right"/>
    </xf>
    <xf numFmtId="0" fontId="18" fillId="0" borderId="0" xfId="0" applyFont="1"/>
    <xf numFmtId="0" fontId="18" fillId="3" borderId="0" xfId="0" applyFont="1" applyFill="1"/>
    <xf numFmtId="0" fontId="18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Fill="1"/>
    <xf numFmtId="49" fontId="5" fillId="0" borderId="0" xfId="0" applyNumberFormat="1" applyFont="1" applyFill="1" applyAlignment="1">
      <alignment horizontal="center"/>
    </xf>
    <xf numFmtId="2" fontId="5" fillId="0" borderId="0" xfId="0" applyNumberFormat="1" applyFont="1" applyFill="1"/>
    <xf numFmtId="9" fontId="4" fillId="0" borderId="0" xfId="0" applyNumberFormat="1" applyFont="1"/>
    <xf numFmtId="0" fontId="16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1" xfId="0" applyFont="1" applyFill="1" applyBorder="1" applyAlignment="1">
      <alignment horizontal="right"/>
    </xf>
    <xf numFmtId="4" fontId="7" fillId="0" borderId="5" xfId="0" applyNumberFormat="1" applyFont="1" applyFill="1" applyBorder="1" applyAlignment="1">
      <alignment horizontal="right" vertical="center"/>
    </xf>
    <xf numFmtId="4" fontId="16" fillId="0" borderId="5" xfId="0" applyNumberFormat="1" applyFont="1" applyBorder="1" applyAlignment="1">
      <alignment vertical="center" wrapText="1"/>
    </xf>
    <xf numFmtId="4" fontId="9" fillId="0" borderId="5" xfId="0" applyNumberFormat="1" applyFont="1" applyBorder="1" applyAlignment="1">
      <alignment vertical="center" wrapText="1"/>
    </xf>
    <xf numFmtId="4" fontId="5" fillId="2" borderId="5" xfId="0" applyNumberFormat="1" applyFont="1" applyFill="1" applyBorder="1" applyAlignment="1">
      <alignment horizontal="right" vertical="center"/>
    </xf>
    <xf numFmtId="0" fontId="7" fillId="0" borderId="9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7" fillId="0" borderId="10" xfId="0" applyFont="1" applyBorder="1"/>
    <xf numFmtId="0" fontId="7" fillId="0" borderId="11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2" xfId="0" applyFont="1" applyBorder="1"/>
    <xf numFmtId="0" fontId="7" fillId="0" borderId="7" xfId="0" applyFont="1" applyBorder="1"/>
    <xf numFmtId="0" fontId="7" fillId="0" borderId="3" xfId="0" applyFont="1" applyBorder="1"/>
    <xf numFmtId="0" fontId="7" fillId="0" borderId="6" xfId="0" applyFont="1" applyBorder="1"/>
    <xf numFmtId="0" fontId="21" fillId="0" borderId="8" xfId="21" applyFont="1" applyFill="1" applyBorder="1" applyAlignment="1">
      <alignment horizontal="left" vertical="center" wrapText="1"/>
    </xf>
    <xf numFmtId="0" fontId="12" fillId="0" borderId="4" xfId="21" applyFont="1" applyFill="1" applyBorder="1" applyAlignment="1">
      <alignment vertical="center" wrapText="1"/>
    </xf>
    <xf numFmtId="0" fontId="14" fillId="0" borderId="10" xfId="21" applyFont="1" applyBorder="1" applyAlignment="1">
      <alignment horizontal="left" vertical="center" wrapText="1"/>
    </xf>
    <xf numFmtId="0" fontId="20" fillId="0" borderId="3" xfId="21" applyFont="1" applyBorder="1" applyAlignment="1">
      <alignment vertical="center" wrapText="1"/>
    </xf>
    <xf numFmtId="0" fontId="22" fillId="0" borderId="10" xfId="0" applyFont="1" applyBorder="1"/>
    <xf numFmtId="0" fontId="22" fillId="0" borderId="3" xfId="0" applyFont="1" applyBorder="1"/>
    <xf numFmtId="0" fontId="21" fillId="0" borderId="10" xfId="0" applyFont="1" applyBorder="1"/>
    <xf numFmtId="0" fontId="21" fillId="0" borderId="3" xfId="0" applyFont="1" applyBorder="1"/>
    <xf numFmtId="0" fontId="20" fillId="0" borderId="10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6" fillId="0" borderId="4" xfId="2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wrapText="1"/>
    </xf>
    <xf numFmtId="0" fontId="18" fillId="0" borderId="0" xfId="0" applyFont="1" applyAlignment="1">
      <alignment wrapText="1"/>
    </xf>
    <xf numFmtId="0" fontId="4" fillId="0" borderId="0" xfId="0" applyFont="1" applyAlignment="1">
      <alignment wrapText="1"/>
    </xf>
    <xf numFmtId="2" fontId="5" fillId="0" borderId="2" xfId="0" applyNumberFormat="1" applyFont="1" applyFill="1" applyBorder="1" applyAlignment="1">
      <alignment horizontal="center" vertical="justify"/>
    </xf>
    <xf numFmtId="0" fontId="14" fillId="0" borderId="0" xfId="0" applyFont="1" applyAlignment="1">
      <alignment horizontal="left" vertical="center" wrapText="1"/>
    </xf>
    <xf numFmtId="0" fontId="15" fillId="0" borderId="0" xfId="0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</cellXfs>
  <cellStyles count="29">
    <cellStyle name="Гиперссылка 2" xfId="26"/>
    <cellStyle name="Гиперссылка 3" xfId="28"/>
    <cellStyle name="Обычный" xfId="0" builtinId="0"/>
    <cellStyle name="Обычный 2" xfId="1"/>
    <cellStyle name="Обычный 2 2" xfId="20"/>
    <cellStyle name="Обычный 2 2 2" xfId="9"/>
    <cellStyle name="Обычный 2 3" xfId="21"/>
    <cellStyle name="Обычный 2 4" xfId="12"/>
    <cellStyle name="Обычный 2 5" xfId="6"/>
    <cellStyle name="Обычный 2 6" xfId="4"/>
    <cellStyle name="Обычный 2 7" xfId="3"/>
    <cellStyle name="Обычный 3" xfId="2"/>
    <cellStyle name="Обычный 3 2" xfId="22"/>
    <cellStyle name="Обычный 3 3" xfId="13"/>
    <cellStyle name="Обычный 3 4" xfId="5"/>
    <cellStyle name="Обычный 4" xfId="7"/>
    <cellStyle name="Обычный 4 2" xfId="27"/>
    <cellStyle name="Обычный 4 3" xfId="10"/>
    <cellStyle name="Обычный 5" xfId="11"/>
    <cellStyle name="Финансовый 10" xfId="24"/>
    <cellStyle name="Финансовый 11" xfId="25"/>
    <cellStyle name="Финансовый 2" xfId="8"/>
    <cellStyle name="Финансовый 3" xfId="14"/>
    <cellStyle name="Финансовый 4" xfId="15"/>
    <cellStyle name="Финансовый 5" xfId="16"/>
    <cellStyle name="Финансовый 6" xfId="17"/>
    <cellStyle name="Финансовый 7" xfId="18"/>
    <cellStyle name="Финансовый 8" xfId="19"/>
    <cellStyle name="Финансовый 9" xfId="23"/>
  </cellStyles>
  <dxfs count="0"/>
  <tableStyles count="0" defaultTableStyle="TableStyleMedium2" defaultPivotStyle="PivotStyleLight16"/>
  <colors>
    <mruColors>
      <color rgb="FF9999FF"/>
      <color rgb="FF99FF99"/>
      <color rgb="FF99FFCC"/>
      <color rgb="FFCCFF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zoomScale="80" zoomScaleNormal="80" workbookViewId="0">
      <selection activeCell="B14" sqref="B14"/>
    </sheetView>
  </sheetViews>
  <sheetFormatPr defaultRowHeight="15" x14ac:dyDescent="0.25"/>
  <cols>
    <col min="1" max="1" width="7.140625" customWidth="1"/>
    <col min="2" max="2" width="57.28515625" customWidth="1"/>
    <col min="3" max="3" width="9.7109375" customWidth="1"/>
    <col min="4" max="4" width="15" customWidth="1"/>
    <col min="5" max="5" width="10.5703125" customWidth="1"/>
    <col min="6" max="6" width="16.5703125" customWidth="1"/>
    <col min="7" max="7" width="50.42578125" customWidth="1"/>
    <col min="8" max="8" width="11.5703125" customWidth="1"/>
    <col min="9" max="9" width="11" customWidth="1"/>
  </cols>
  <sheetData>
    <row r="1" spans="1:9" ht="26.45" customHeight="1" x14ac:dyDescent="0.25">
      <c r="A1" s="8"/>
      <c r="B1" s="9"/>
      <c r="C1" s="9"/>
      <c r="D1" s="7"/>
      <c r="E1" s="122"/>
      <c r="F1" s="122"/>
      <c r="G1" s="122" t="s">
        <v>48</v>
      </c>
      <c r="H1" s="122"/>
      <c r="I1" s="7"/>
    </row>
    <row r="2" spans="1:9" ht="18.75" x14ac:dyDescent="0.3">
      <c r="A2" s="123" t="s">
        <v>23</v>
      </c>
      <c r="B2" s="123"/>
      <c r="C2" s="123"/>
      <c r="D2" s="123"/>
      <c r="E2" s="10"/>
      <c r="F2" s="7"/>
      <c r="G2" s="7"/>
      <c r="H2" s="7"/>
      <c r="I2" s="7"/>
    </row>
    <row r="3" spans="1:9" x14ac:dyDescent="0.25">
      <c r="A3" s="124"/>
      <c r="B3" s="124"/>
      <c r="C3" s="124"/>
      <c r="D3" s="124"/>
      <c r="E3" s="10"/>
      <c r="F3" s="7"/>
      <c r="G3" s="7"/>
      <c r="H3" s="7"/>
      <c r="I3" s="7"/>
    </row>
    <row r="4" spans="1:9" ht="15.75" x14ac:dyDescent="0.25">
      <c r="A4" s="125" t="s">
        <v>38</v>
      </c>
      <c r="B4" s="125"/>
      <c r="C4" s="125"/>
      <c r="D4" s="125"/>
      <c r="E4" s="125"/>
      <c r="F4" s="125"/>
      <c r="G4" s="11"/>
      <c r="H4" s="11"/>
      <c r="I4" s="11"/>
    </row>
    <row r="5" spans="1:9" ht="22.15" customHeight="1" x14ac:dyDescent="0.25">
      <c r="A5" s="126" t="s">
        <v>39</v>
      </c>
      <c r="B5" s="126"/>
      <c r="C5" s="126"/>
      <c r="D5" s="126"/>
      <c r="E5" s="12"/>
      <c r="F5" s="7"/>
      <c r="G5" s="7"/>
      <c r="H5" s="7"/>
      <c r="I5" s="7"/>
    </row>
    <row r="6" spans="1:9" x14ac:dyDescent="0.25">
      <c r="A6" s="37"/>
      <c r="B6" s="37"/>
      <c r="C6" s="37"/>
      <c r="D6" s="37"/>
      <c r="E6" s="36" t="s">
        <v>24</v>
      </c>
      <c r="F6" s="10" t="s">
        <v>15</v>
      </c>
      <c r="G6" s="7"/>
      <c r="H6" s="7"/>
      <c r="I6" s="7"/>
    </row>
    <row r="7" spans="1:9" ht="30" customHeight="1" x14ac:dyDescent="0.25">
      <c r="A7" s="127" t="s">
        <v>0</v>
      </c>
      <c r="B7" s="128" t="s">
        <v>1</v>
      </c>
      <c r="C7" s="128" t="s">
        <v>25</v>
      </c>
      <c r="D7" s="128" t="s">
        <v>26</v>
      </c>
      <c r="E7" s="129" t="s">
        <v>2</v>
      </c>
      <c r="F7" s="121" t="s">
        <v>27</v>
      </c>
      <c r="G7" s="130" t="s">
        <v>28</v>
      </c>
      <c r="H7" s="130"/>
      <c r="I7" s="130"/>
    </row>
    <row r="8" spans="1:9" ht="69" customHeight="1" x14ac:dyDescent="0.25">
      <c r="A8" s="127"/>
      <c r="B8" s="128"/>
      <c r="C8" s="128"/>
      <c r="D8" s="128"/>
      <c r="E8" s="129"/>
      <c r="F8" s="121"/>
      <c r="G8" s="50" t="s">
        <v>1</v>
      </c>
      <c r="H8" s="50" t="s">
        <v>13</v>
      </c>
      <c r="I8" s="50" t="s">
        <v>29</v>
      </c>
    </row>
    <row r="9" spans="1:9" ht="60" customHeight="1" x14ac:dyDescent="0.25">
      <c r="A9" s="13" t="s">
        <v>3</v>
      </c>
      <c r="B9" s="14" t="s">
        <v>4</v>
      </c>
      <c r="C9" s="14" t="s">
        <v>14</v>
      </c>
      <c r="D9" s="15">
        <v>477.98</v>
      </c>
      <c r="E9" s="16"/>
      <c r="F9" s="38">
        <f>D9*I9</f>
        <v>764.77</v>
      </c>
      <c r="G9" s="40" t="s">
        <v>22</v>
      </c>
      <c r="H9" s="47" t="s">
        <v>5</v>
      </c>
      <c r="I9" s="41">
        <v>1.6</v>
      </c>
    </row>
    <row r="10" spans="1:9" ht="48" customHeight="1" x14ac:dyDescent="0.25">
      <c r="A10" s="13" t="s">
        <v>6</v>
      </c>
      <c r="B10" s="14" t="s">
        <v>20</v>
      </c>
      <c r="C10" s="14"/>
      <c r="D10" s="15"/>
      <c r="E10" s="16">
        <v>0.66859999999999997</v>
      </c>
      <c r="F10" s="38">
        <f>F9*E10</f>
        <v>511.33</v>
      </c>
      <c r="G10" s="42"/>
      <c r="H10" s="48"/>
      <c r="I10" s="43"/>
    </row>
    <row r="11" spans="1:9" x14ac:dyDescent="0.25">
      <c r="A11" s="13" t="s">
        <v>30</v>
      </c>
      <c r="B11" s="14" t="s">
        <v>33</v>
      </c>
      <c r="C11" s="14"/>
      <c r="D11" s="15"/>
      <c r="E11" s="16"/>
      <c r="F11" s="38">
        <f>F9+F10</f>
        <v>1276.0999999999999</v>
      </c>
      <c r="G11" s="42"/>
      <c r="H11" s="48"/>
      <c r="I11" s="44"/>
    </row>
    <row r="12" spans="1:9" x14ac:dyDescent="0.25">
      <c r="A12" s="13" t="s">
        <v>16</v>
      </c>
      <c r="B12" s="14" t="s">
        <v>21</v>
      </c>
      <c r="C12" s="14"/>
      <c r="D12" s="15"/>
      <c r="E12" s="16">
        <v>0.15</v>
      </c>
      <c r="F12" s="38">
        <f>F9*E12</f>
        <v>114.72</v>
      </c>
      <c r="G12" s="42"/>
      <c r="H12" s="48"/>
      <c r="I12" s="44"/>
    </row>
    <row r="13" spans="1:9" x14ac:dyDescent="0.25">
      <c r="A13" s="17" t="s">
        <v>11</v>
      </c>
      <c r="B13" s="18" t="s">
        <v>40</v>
      </c>
      <c r="C13" s="18"/>
      <c r="D13" s="19"/>
      <c r="E13" s="20"/>
      <c r="F13" s="39">
        <f>F11+F12</f>
        <v>1390.82</v>
      </c>
      <c r="G13" s="45"/>
      <c r="H13" s="49"/>
      <c r="I13" s="46"/>
    </row>
    <row r="14" spans="1:9" s="10" customFormat="1" ht="28.5" customHeight="1" x14ac:dyDescent="0.25">
      <c r="A14" s="17" t="s">
        <v>8</v>
      </c>
      <c r="B14" s="3" t="s">
        <v>41</v>
      </c>
      <c r="C14" s="1"/>
      <c r="D14" s="21"/>
      <c r="E14" s="5"/>
      <c r="F14" s="4">
        <f>F13*0.70281</f>
        <v>977.48</v>
      </c>
      <c r="G14" s="2"/>
      <c r="H14" s="2"/>
      <c r="I14" s="2"/>
    </row>
    <row r="15" spans="1:9" s="7" customFormat="1" ht="26.45" customHeight="1" x14ac:dyDescent="0.25">
      <c r="A15" s="17" t="s">
        <v>9</v>
      </c>
      <c r="B15" s="18" t="s">
        <v>34</v>
      </c>
      <c r="C15" s="18"/>
      <c r="D15" s="19"/>
      <c r="E15" s="20"/>
      <c r="F15" s="4">
        <f>F14</f>
        <v>977.48</v>
      </c>
      <c r="G15" s="45"/>
      <c r="H15" s="49"/>
      <c r="I15" s="46"/>
    </row>
    <row r="16" spans="1:9" x14ac:dyDescent="0.25">
      <c r="A16" s="22"/>
      <c r="B16" s="23"/>
      <c r="C16" s="23"/>
      <c r="D16" s="24"/>
      <c r="E16" s="25"/>
      <c r="F16" s="26"/>
      <c r="G16" s="7"/>
      <c r="H16" s="7"/>
      <c r="I16" s="7"/>
    </row>
    <row r="17" spans="1:9" x14ac:dyDescent="0.25">
      <c r="A17" s="27"/>
      <c r="B17" s="119" t="s">
        <v>35</v>
      </c>
      <c r="C17" s="119"/>
      <c r="D17" s="120"/>
      <c r="E17" s="28"/>
      <c r="F17" s="28"/>
      <c r="G17" s="29"/>
      <c r="H17" s="28"/>
      <c r="I17" s="28"/>
    </row>
    <row r="18" spans="1:9" x14ac:dyDescent="0.25">
      <c r="A18" s="27"/>
      <c r="B18" s="51" t="s">
        <v>42</v>
      </c>
      <c r="C18" s="51"/>
      <c r="D18" s="51"/>
      <c r="E18" s="28"/>
      <c r="F18" s="28"/>
      <c r="G18" s="29"/>
      <c r="H18" s="28"/>
      <c r="I18" s="28"/>
    </row>
    <row r="19" spans="1:9" x14ac:dyDescent="0.25">
      <c r="A19" s="27"/>
      <c r="B19" s="30"/>
      <c r="C19" s="30"/>
      <c r="D19" s="31"/>
      <c r="E19" s="28"/>
      <c r="F19" s="28"/>
      <c r="G19" s="29"/>
      <c r="H19" s="28"/>
      <c r="I19" s="28"/>
    </row>
    <row r="20" spans="1:9" x14ac:dyDescent="0.25">
      <c r="A20" s="32"/>
      <c r="B20" s="117" t="s">
        <v>36</v>
      </c>
      <c r="C20" s="117"/>
      <c r="D20" s="117"/>
      <c r="E20" s="117"/>
      <c r="F20" s="117"/>
      <c r="G20" s="117"/>
      <c r="H20" s="117"/>
      <c r="I20" s="117"/>
    </row>
    <row r="21" spans="1:9" x14ac:dyDescent="0.25">
      <c r="A21" s="32"/>
      <c r="B21" s="33"/>
      <c r="C21" s="33"/>
      <c r="D21" s="34"/>
      <c r="E21" s="10"/>
      <c r="F21" s="7"/>
      <c r="G21" s="7"/>
      <c r="H21" s="7"/>
      <c r="I21" s="7"/>
    </row>
    <row r="22" spans="1:9" x14ac:dyDescent="0.25">
      <c r="A22" s="32"/>
      <c r="B22" s="118" t="s">
        <v>37</v>
      </c>
      <c r="C22" s="118"/>
      <c r="D22" s="118"/>
      <c r="E22" s="118"/>
      <c r="F22" s="118"/>
      <c r="G22" s="118"/>
      <c r="H22" s="118"/>
      <c r="I22" s="118"/>
    </row>
    <row r="23" spans="1:9" x14ac:dyDescent="0.25">
      <c r="A23" s="7"/>
      <c r="B23" s="7"/>
      <c r="C23" s="7"/>
      <c r="D23" s="10"/>
      <c r="E23" s="10"/>
      <c r="F23" s="7"/>
      <c r="G23" s="7"/>
      <c r="H23" s="7"/>
      <c r="I23" s="7"/>
    </row>
    <row r="24" spans="1:9" x14ac:dyDescent="0.25">
      <c r="A24" s="6"/>
      <c r="B24" s="6"/>
      <c r="C24" s="6"/>
      <c r="D24" s="6"/>
      <c r="E24" s="6"/>
      <c r="F24" s="6"/>
      <c r="G24" s="6"/>
      <c r="H24" s="6"/>
      <c r="I24" s="6"/>
    </row>
    <row r="25" spans="1:9" x14ac:dyDescent="0.25">
      <c r="A25" s="7"/>
      <c r="B25" s="7"/>
      <c r="C25" s="7"/>
      <c r="D25" s="7"/>
      <c r="E25" s="7"/>
      <c r="F25" s="35"/>
      <c r="G25" s="7"/>
      <c r="H25" s="7"/>
      <c r="I25" s="7"/>
    </row>
    <row r="26" spans="1:9" x14ac:dyDescent="0.25">
      <c r="A26" s="7"/>
      <c r="B26" s="7"/>
      <c r="C26" s="7"/>
      <c r="D26" s="7"/>
      <c r="E26" s="7"/>
      <c r="F26" s="35"/>
      <c r="G26" s="7"/>
      <c r="H26" s="7"/>
      <c r="I26" s="7"/>
    </row>
  </sheetData>
  <mergeCells count="16">
    <mergeCell ref="B20:I20"/>
    <mergeCell ref="B22:I22"/>
    <mergeCell ref="B17:D17"/>
    <mergeCell ref="F7:F8"/>
    <mergeCell ref="G1:H1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="70" zoomScaleNormal="70" workbookViewId="0">
      <selection activeCell="A19" sqref="A19"/>
    </sheetView>
  </sheetViews>
  <sheetFormatPr defaultRowHeight="15" x14ac:dyDescent="0.25"/>
  <cols>
    <col min="2" max="2" width="42.85546875" customWidth="1"/>
    <col min="3" max="3" width="9.7109375" customWidth="1"/>
    <col min="4" max="4" width="16" customWidth="1"/>
    <col min="6" max="6" width="14.140625" customWidth="1"/>
    <col min="7" max="7" width="47" customWidth="1"/>
    <col min="8" max="8" width="11.28515625" customWidth="1"/>
    <col min="9" max="9" width="19.7109375" customWidth="1"/>
  </cols>
  <sheetData>
    <row r="1" spans="1:9" ht="28.9" customHeight="1" x14ac:dyDescent="0.25">
      <c r="A1" s="55"/>
      <c r="B1" s="56"/>
      <c r="C1" s="56"/>
      <c r="D1" s="54"/>
      <c r="E1" s="122"/>
      <c r="F1" s="122"/>
      <c r="G1" s="122" t="s">
        <v>47</v>
      </c>
      <c r="H1" s="122"/>
      <c r="I1" s="54"/>
    </row>
    <row r="2" spans="1:9" ht="18.75" x14ac:dyDescent="0.3">
      <c r="A2" s="123" t="s">
        <v>43</v>
      </c>
      <c r="B2" s="123"/>
      <c r="C2" s="123"/>
      <c r="D2" s="123"/>
      <c r="E2" s="57"/>
      <c r="F2" s="54"/>
      <c r="G2" s="54"/>
      <c r="H2" s="54"/>
      <c r="I2" s="54"/>
    </row>
    <row r="3" spans="1:9" x14ac:dyDescent="0.25">
      <c r="A3" s="124"/>
      <c r="B3" s="124"/>
      <c r="C3" s="124"/>
      <c r="D3" s="124"/>
      <c r="E3" s="57"/>
      <c r="F3" s="54"/>
      <c r="G3" s="54"/>
      <c r="H3" s="54"/>
      <c r="I3" s="54"/>
    </row>
    <row r="4" spans="1:9" ht="38.450000000000003" customHeight="1" x14ac:dyDescent="0.25">
      <c r="A4" s="125" t="s">
        <v>45</v>
      </c>
      <c r="B4" s="125"/>
      <c r="C4" s="125"/>
      <c r="D4" s="125"/>
      <c r="E4" s="125"/>
      <c r="F4" s="125"/>
      <c r="G4" s="58"/>
      <c r="H4" s="58"/>
      <c r="I4" s="58"/>
    </row>
    <row r="5" spans="1:9" ht="23.45" customHeight="1" x14ac:dyDescent="0.25">
      <c r="A5" s="126" t="s">
        <v>46</v>
      </c>
      <c r="B5" s="126"/>
      <c r="C5" s="126"/>
      <c r="D5" s="126"/>
      <c r="E5" s="59"/>
      <c r="F5" s="54"/>
      <c r="G5" s="54"/>
      <c r="H5" s="54"/>
      <c r="I5" s="54"/>
    </row>
    <row r="6" spans="1:9" x14ac:dyDescent="0.25">
      <c r="A6" s="91"/>
      <c r="B6" s="91"/>
      <c r="C6" s="91"/>
      <c r="D6" s="91"/>
      <c r="E6" s="90" t="s">
        <v>24</v>
      </c>
      <c r="F6" s="57" t="s">
        <v>15</v>
      </c>
      <c r="G6" s="54"/>
      <c r="H6" s="54"/>
      <c r="I6" s="54"/>
    </row>
    <row r="7" spans="1:9" ht="25.15" customHeight="1" x14ac:dyDescent="0.25">
      <c r="A7" s="127" t="s">
        <v>0</v>
      </c>
      <c r="B7" s="128" t="s">
        <v>1</v>
      </c>
      <c r="C7" s="128" t="s">
        <v>25</v>
      </c>
      <c r="D7" s="128" t="s">
        <v>26</v>
      </c>
      <c r="E7" s="129" t="s">
        <v>2</v>
      </c>
      <c r="F7" s="121" t="s">
        <v>27</v>
      </c>
      <c r="G7" s="130" t="s">
        <v>28</v>
      </c>
      <c r="H7" s="130"/>
      <c r="I7" s="130"/>
    </row>
    <row r="8" spans="1:9" ht="73.150000000000006" customHeight="1" x14ac:dyDescent="0.25">
      <c r="A8" s="127"/>
      <c r="B8" s="128"/>
      <c r="C8" s="128"/>
      <c r="D8" s="128"/>
      <c r="E8" s="129"/>
      <c r="F8" s="121"/>
      <c r="G8" s="116" t="s">
        <v>1</v>
      </c>
      <c r="H8" s="116" t="s">
        <v>13</v>
      </c>
      <c r="I8" s="116" t="s">
        <v>29</v>
      </c>
    </row>
    <row r="9" spans="1:9" ht="46.15" customHeight="1" x14ac:dyDescent="0.25">
      <c r="A9" s="60" t="s">
        <v>3</v>
      </c>
      <c r="B9" s="61" t="s">
        <v>4</v>
      </c>
      <c r="C9" s="61" t="s">
        <v>14</v>
      </c>
      <c r="D9" s="62">
        <v>549.32000000000005</v>
      </c>
      <c r="E9" s="63"/>
      <c r="F9" s="92">
        <f>I9*D9</f>
        <v>549.32000000000005</v>
      </c>
      <c r="G9" s="106" t="s">
        <v>22</v>
      </c>
      <c r="H9" s="107" t="s">
        <v>5</v>
      </c>
      <c r="I9" s="96">
        <v>1</v>
      </c>
    </row>
    <row r="10" spans="1:9" ht="71.45" customHeight="1" x14ac:dyDescent="0.25">
      <c r="A10" s="60" t="s">
        <v>6</v>
      </c>
      <c r="B10" s="64" t="s">
        <v>12</v>
      </c>
      <c r="C10" s="61" t="s">
        <v>14</v>
      </c>
      <c r="D10" s="88">
        <v>549.32000000000005</v>
      </c>
      <c r="E10" s="63"/>
      <c r="F10" s="92">
        <f>D10*I10</f>
        <v>274.66000000000003</v>
      </c>
      <c r="G10" s="108" t="s">
        <v>19</v>
      </c>
      <c r="H10" s="109" t="s">
        <v>5</v>
      </c>
      <c r="I10" s="97">
        <v>0.5</v>
      </c>
    </row>
    <row r="11" spans="1:9" ht="35.450000000000003" customHeight="1" x14ac:dyDescent="0.25">
      <c r="A11" s="60" t="s">
        <v>30</v>
      </c>
      <c r="B11" s="61" t="s">
        <v>20</v>
      </c>
      <c r="C11" s="61"/>
      <c r="D11" s="62"/>
      <c r="E11" s="63">
        <v>0.66859999999999997</v>
      </c>
      <c r="F11" s="92">
        <f>(F9+F10)*E11</f>
        <v>550.91</v>
      </c>
      <c r="G11" s="110"/>
      <c r="H11" s="111"/>
      <c r="I11" s="99"/>
    </row>
    <row r="12" spans="1:9" ht="28.15" customHeight="1" x14ac:dyDescent="0.25">
      <c r="A12" s="65">
        <v>4</v>
      </c>
      <c r="B12" s="64" t="s">
        <v>31</v>
      </c>
      <c r="C12" s="64"/>
      <c r="D12" s="65"/>
      <c r="E12" s="66"/>
      <c r="F12" s="93">
        <f>F13</f>
        <v>630.29999999999995</v>
      </c>
      <c r="G12" s="112"/>
      <c r="H12" s="113"/>
      <c r="I12" s="97"/>
    </row>
    <row r="13" spans="1:9" ht="51.6" customHeight="1" x14ac:dyDescent="0.25">
      <c r="A13" s="67" t="s">
        <v>32</v>
      </c>
      <c r="B13" s="68" t="s">
        <v>10</v>
      </c>
      <c r="C13" s="61" t="s">
        <v>14</v>
      </c>
      <c r="D13" s="89">
        <v>1260.5899999999999</v>
      </c>
      <c r="E13" s="66"/>
      <c r="F13" s="94">
        <f>D13*I13</f>
        <v>630.29999999999995</v>
      </c>
      <c r="G13" s="114" t="str">
        <f>B13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H13" s="115" t="s">
        <v>7</v>
      </c>
      <c r="I13" s="100">
        <v>0.5</v>
      </c>
    </row>
    <row r="14" spans="1:9" ht="21.6" customHeight="1" x14ac:dyDescent="0.25">
      <c r="A14" s="60" t="s">
        <v>11</v>
      </c>
      <c r="B14" s="61" t="s">
        <v>33</v>
      </c>
      <c r="C14" s="61"/>
      <c r="D14" s="62"/>
      <c r="E14" s="63"/>
      <c r="F14" s="92">
        <f>F9+F10+F11+F12</f>
        <v>2005.19</v>
      </c>
      <c r="G14" s="98"/>
      <c r="H14" s="104"/>
      <c r="I14" s="101"/>
    </row>
    <row r="15" spans="1:9" ht="24.6" customHeight="1" x14ac:dyDescent="0.25">
      <c r="A15" s="60" t="s">
        <v>8</v>
      </c>
      <c r="B15" s="61" t="s">
        <v>21</v>
      </c>
      <c r="C15" s="61"/>
      <c r="D15" s="62"/>
      <c r="E15" s="63">
        <v>0.15</v>
      </c>
      <c r="F15" s="92">
        <f>(F9+F10)*E15</f>
        <v>123.6</v>
      </c>
      <c r="G15" s="98"/>
      <c r="H15" s="104"/>
      <c r="I15" s="101"/>
    </row>
    <row r="16" spans="1:9" s="54" customFormat="1" ht="28.9" customHeight="1" x14ac:dyDescent="0.25">
      <c r="A16" s="69" t="s">
        <v>9</v>
      </c>
      <c r="B16" s="3" t="s">
        <v>49</v>
      </c>
      <c r="C16" s="1"/>
      <c r="D16" s="73"/>
      <c r="E16" s="5"/>
      <c r="F16" s="4">
        <f>F14+F15</f>
        <v>2128.79</v>
      </c>
      <c r="G16" s="98"/>
      <c r="H16" s="104"/>
      <c r="I16" s="101"/>
    </row>
    <row r="17" spans="1:9" s="57" customFormat="1" ht="28.5" customHeight="1" x14ac:dyDescent="0.25">
      <c r="A17" s="69" t="s">
        <v>17</v>
      </c>
      <c r="B17" s="3" t="s">
        <v>50</v>
      </c>
      <c r="C17" s="1"/>
      <c r="D17" s="73"/>
      <c r="E17" s="5"/>
      <c r="F17" s="4">
        <f>F16*0.887555</f>
        <v>1889.42</v>
      </c>
      <c r="G17" s="2"/>
      <c r="H17" s="2"/>
      <c r="I17" s="2"/>
    </row>
    <row r="18" spans="1:9" ht="27" customHeight="1" x14ac:dyDescent="0.25">
      <c r="A18" s="69" t="s">
        <v>73</v>
      </c>
      <c r="B18" s="70" t="s">
        <v>34</v>
      </c>
      <c r="C18" s="70"/>
      <c r="D18" s="71"/>
      <c r="E18" s="72"/>
      <c r="F18" s="95">
        <f>F17</f>
        <v>1889.42</v>
      </c>
      <c r="G18" s="102"/>
      <c r="H18" s="105"/>
      <c r="I18" s="103"/>
    </row>
    <row r="19" spans="1:9" x14ac:dyDescent="0.25">
      <c r="A19" s="74"/>
      <c r="B19" s="75"/>
      <c r="C19" s="75"/>
      <c r="D19" s="76"/>
      <c r="E19" s="77"/>
      <c r="F19" s="78"/>
      <c r="G19" s="54"/>
      <c r="H19" s="54"/>
      <c r="I19" s="54"/>
    </row>
    <row r="20" spans="1:9" x14ac:dyDescent="0.25">
      <c r="A20" s="79"/>
      <c r="B20" s="51" t="s">
        <v>44</v>
      </c>
      <c r="C20" s="51"/>
      <c r="D20" s="52"/>
      <c r="E20" s="80"/>
      <c r="F20" s="80"/>
      <c r="G20" s="81"/>
      <c r="H20" s="80"/>
      <c r="I20" s="80"/>
    </row>
    <row r="21" spans="1:9" x14ac:dyDescent="0.25">
      <c r="A21" s="79"/>
      <c r="B21" s="51" t="s">
        <v>52</v>
      </c>
      <c r="C21" s="51"/>
      <c r="D21" s="51"/>
      <c r="E21" s="80"/>
      <c r="F21" s="80"/>
      <c r="G21" s="81"/>
      <c r="H21" s="80"/>
      <c r="I21" s="80"/>
    </row>
    <row r="22" spans="1:9" x14ac:dyDescent="0.25">
      <c r="A22" s="79"/>
      <c r="B22" s="82"/>
      <c r="C22" s="82"/>
      <c r="D22" s="83"/>
      <c r="E22" s="80"/>
      <c r="F22" s="80"/>
      <c r="G22" s="81"/>
      <c r="H22" s="80"/>
      <c r="I22" s="80"/>
    </row>
    <row r="23" spans="1:9" x14ac:dyDescent="0.25">
      <c r="A23" s="84"/>
      <c r="B23" s="117" t="s">
        <v>36</v>
      </c>
      <c r="C23" s="117"/>
      <c r="D23" s="117"/>
      <c r="E23" s="117"/>
      <c r="F23" s="117"/>
      <c r="G23" s="117"/>
      <c r="H23" s="117"/>
      <c r="I23" s="117"/>
    </row>
    <row r="24" spans="1:9" x14ac:dyDescent="0.25">
      <c r="A24" s="84"/>
      <c r="B24" s="85"/>
      <c r="C24" s="85"/>
      <c r="D24" s="86"/>
      <c r="E24" s="57"/>
      <c r="F24" s="57"/>
      <c r="G24" s="57"/>
      <c r="H24" s="57"/>
      <c r="I24" s="57"/>
    </row>
    <row r="25" spans="1:9" x14ac:dyDescent="0.25">
      <c r="A25" s="84"/>
      <c r="B25" s="118" t="s">
        <v>37</v>
      </c>
      <c r="C25" s="118"/>
      <c r="D25" s="118"/>
      <c r="E25" s="118"/>
      <c r="F25" s="118"/>
      <c r="G25" s="118"/>
      <c r="H25" s="118"/>
      <c r="I25" s="118"/>
    </row>
    <row r="26" spans="1:9" x14ac:dyDescent="0.25">
      <c r="A26" s="54"/>
      <c r="B26" s="54"/>
      <c r="C26" s="54"/>
      <c r="D26" s="57"/>
      <c r="E26" s="57"/>
      <c r="F26" s="54"/>
      <c r="G26" s="54"/>
      <c r="H26" s="54"/>
      <c r="I26" s="54"/>
    </row>
    <row r="27" spans="1:9" x14ac:dyDescent="0.25">
      <c r="A27" s="53"/>
      <c r="B27" s="53"/>
      <c r="C27" s="53"/>
      <c r="D27" s="53"/>
      <c r="E27" s="53"/>
      <c r="F27" s="53"/>
      <c r="G27" s="53"/>
      <c r="H27" s="53"/>
      <c r="I27" s="53"/>
    </row>
    <row r="28" spans="1:9" x14ac:dyDescent="0.25">
      <c r="A28" s="54"/>
      <c r="B28" s="54"/>
      <c r="C28" s="54"/>
      <c r="D28" s="54"/>
      <c r="E28" s="54"/>
      <c r="F28" s="87"/>
      <c r="G28" s="54"/>
      <c r="H28" s="54"/>
      <c r="I28" s="54"/>
    </row>
    <row r="29" spans="1:9" x14ac:dyDescent="0.25">
      <c r="A29" s="54"/>
      <c r="B29" s="54"/>
      <c r="C29" s="54"/>
      <c r="D29" s="54"/>
      <c r="E29" s="54"/>
      <c r="F29" s="87"/>
      <c r="G29" s="54"/>
      <c r="H29" s="54"/>
      <c r="I29" s="54"/>
    </row>
  </sheetData>
  <mergeCells count="15">
    <mergeCell ref="G1:H1"/>
    <mergeCell ref="B25:I25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F7:F8"/>
    <mergeCell ref="G7:I7"/>
    <mergeCell ref="B23:I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="70" zoomScaleNormal="70" workbookViewId="0">
      <selection activeCell="A19" sqref="A19"/>
    </sheetView>
  </sheetViews>
  <sheetFormatPr defaultColWidth="8.85546875" defaultRowHeight="15" x14ac:dyDescent="0.25"/>
  <cols>
    <col min="1" max="1" width="8.85546875" style="54"/>
    <col min="2" max="2" width="42.85546875" style="54" customWidth="1"/>
    <col min="3" max="3" width="9.7109375" style="54" customWidth="1"/>
    <col min="4" max="4" width="16" style="54" customWidth="1"/>
    <col min="5" max="5" width="8.85546875" style="54"/>
    <col min="6" max="6" width="14.140625" style="54" customWidth="1"/>
    <col min="7" max="7" width="47" style="54" customWidth="1"/>
    <col min="8" max="8" width="11.28515625" style="54" customWidth="1"/>
    <col min="9" max="9" width="19.7109375" style="54" customWidth="1"/>
    <col min="10" max="16384" width="8.85546875" style="54"/>
  </cols>
  <sheetData>
    <row r="1" spans="1:9" ht="28.9" customHeight="1" x14ac:dyDescent="0.25">
      <c r="A1" s="55"/>
      <c r="B1" s="56"/>
      <c r="C1" s="56"/>
      <c r="E1" s="122"/>
      <c r="F1" s="122"/>
      <c r="G1" s="122" t="s">
        <v>47</v>
      </c>
      <c r="H1" s="122"/>
    </row>
    <row r="2" spans="1:9" ht="18.75" x14ac:dyDescent="0.3">
      <c r="A2" s="123" t="s">
        <v>51</v>
      </c>
      <c r="B2" s="123"/>
      <c r="C2" s="123"/>
      <c r="D2" s="123"/>
      <c r="E2" s="57"/>
    </row>
    <row r="3" spans="1:9" x14ac:dyDescent="0.25">
      <c r="A3" s="124"/>
      <c r="B3" s="124"/>
      <c r="C3" s="124"/>
      <c r="D3" s="124"/>
      <c r="E3" s="57"/>
    </row>
    <row r="4" spans="1:9" ht="48" customHeight="1" x14ac:dyDescent="0.25">
      <c r="A4" s="125" t="s">
        <v>54</v>
      </c>
      <c r="B4" s="125"/>
      <c r="C4" s="125"/>
      <c r="D4" s="125"/>
      <c r="E4" s="125"/>
      <c r="F4" s="125"/>
      <c r="G4" s="58"/>
      <c r="H4" s="58"/>
      <c r="I4" s="58"/>
    </row>
    <row r="5" spans="1:9" ht="23.45" customHeight="1" x14ac:dyDescent="0.25">
      <c r="A5" s="126" t="s">
        <v>55</v>
      </c>
      <c r="B5" s="126"/>
      <c r="C5" s="126"/>
      <c r="D5" s="126"/>
      <c r="E5" s="59"/>
    </row>
    <row r="6" spans="1:9" x14ac:dyDescent="0.25">
      <c r="A6" s="91"/>
      <c r="B6" s="91"/>
      <c r="C6" s="91"/>
      <c r="D6" s="91"/>
      <c r="E6" s="90" t="s">
        <v>24</v>
      </c>
      <c r="F6" s="57" t="s">
        <v>18</v>
      </c>
    </row>
    <row r="7" spans="1:9" ht="25.15" customHeight="1" x14ac:dyDescent="0.25">
      <c r="A7" s="127" t="s">
        <v>0</v>
      </c>
      <c r="B7" s="128" t="s">
        <v>1</v>
      </c>
      <c r="C7" s="128" t="s">
        <v>25</v>
      </c>
      <c r="D7" s="128" t="s">
        <v>26</v>
      </c>
      <c r="E7" s="129" t="s">
        <v>2</v>
      </c>
      <c r="F7" s="121" t="s">
        <v>27</v>
      </c>
      <c r="G7" s="130" t="s">
        <v>28</v>
      </c>
      <c r="H7" s="130"/>
      <c r="I7" s="130"/>
    </row>
    <row r="8" spans="1:9" ht="73.150000000000006" customHeight="1" x14ac:dyDescent="0.25">
      <c r="A8" s="127"/>
      <c r="B8" s="128"/>
      <c r="C8" s="128"/>
      <c r="D8" s="128"/>
      <c r="E8" s="129"/>
      <c r="F8" s="121"/>
      <c r="G8" s="116" t="s">
        <v>1</v>
      </c>
      <c r="H8" s="116" t="s">
        <v>13</v>
      </c>
      <c r="I8" s="116" t="s">
        <v>29</v>
      </c>
    </row>
    <row r="9" spans="1:9" ht="46.15" customHeight="1" x14ac:dyDescent="0.25">
      <c r="A9" s="60" t="s">
        <v>3</v>
      </c>
      <c r="B9" s="61" t="s">
        <v>4</v>
      </c>
      <c r="C9" s="61" t="s">
        <v>14</v>
      </c>
      <c r="D9" s="62">
        <v>549.32000000000005</v>
      </c>
      <c r="E9" s="63"/>
      <c r="F9" s="92">
        <f>I9*D9</f>
        <v>32.96</v>
      </c>
      <c r="G9" s="106" t="s">
        <v>22</v>
      </c>
      <c r="H9" s="107" t="s">
        <v>5</v>
      </c>
      <c r="I9" s="96">
        <v>0.06</v>
      </c>
    </row>
    <row r="10" spans="1:9" ht="71.45" customHeight="1" x14ac:dyDescent="0.25">
      <c r="A10" s="60" t="s">
        <v>6</v>
      </c>
      <c r="B10" s="64" t="s">
        <v>12</v>
      </c>
      <c r="C10" s="61" t="s">
        <v>14</v>
      </c>
      <c r="D10" s="88">
        <v>549.32000000000005</v>
      </c>
      <c r="E10" s="63"/>
      <c r="F10" s="92">
        <f>D10*I10</f>
        <v>16.48</v>
      </c>
      <c r="G10" s="108" t="s">
        <v>19</v>
      </c>
      <c r="H10" s="109" t="s">
        <v>5</v>
      </c>
      <c r="I10" s="97">
        <v>0.03</v>
      </c>
    </row>
    <row r="11" spans="1:9" ht="35.450000000000003" customHeight="1" x14ac:dyDescent="0.25">
      <c r="A11" s="60" t="s">
        <v>30</v>
      </c>
      <c r="B11" s="61" t="s">
        <v>20</v>
      </c>
      <c r="C11" s="61"/>
      <c r="D11" s="62"/>
      <c r="E11" s="63">
        <v>0.66859999999999997</v>
      </c>
      <c r="F11" s="92">
        <f>(F9+F10)*E11</f>
        <v>33.06</v>
      </c>
      <c r="G11" s="110"/>
      <c r="H11" s="111"/>
      <c r="I11" s="99"/>
    </row>
    <row r="12" spans="1:9" ht="28.15" customHeight="1" x14ac:dyDescent="0.25">
      <c r="A12" s="65">
        <v>4</v>
      </c>
      <c r="B12" s="64" t="s">
        <v>31</v>
      </c>
      <c r="C12" s="64"/>
      <c r="D12" s="65"/>
      <c r="E12" s="66"/>
      <c r="F12" s="93">
        <f>F13</f>
        <v>37.82</v>
      </c>
      <c r="G12" s="112"/>
      <c r="H12" s="113"/>
      <c r="I12" s="97"/>
    </row>
    <row r="13" spans="1:9" ht="51.6" customHeight="1" x14ac:dyDescent="0.25">
      <c r="A13" s="67" t="s">
        <v>32</v>
      </c>
      <c r="B13" s="68" t="s">
        <v>10</v>
      </c>
      <c r="C13" s="61" t="s">
        <v>14</v>
      </c>
      <c r="D13" s="89">
        <v>1260.5899999999999</v>
      </c>
      <c r="E13" s="66"/>
      <c r="F13" s="94">
        <f>D13*I13</f>
        <v>37.82</v>
      </c>
      <c r="G13" s="114" t="str">
        <f>B13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H13" s="115" t="s">
        <v>7</v>
      </c>
      <c r="I13" s="100">
        <v>0.03</v>
      </c>
    </row>
    <row r="14" spans="1:9" ht="21.6" customHeight="1" x14ac:dyDescent="0.25">
      <c r="A14" s="60" t="s">
        <v>11</v>
      </c>
      <c r="B14" s="61" t="s">
        <v>33</v>
      </c>
      <c r="C14" s="61"/>
      <c r="D14" s="62"/>
      <c r="E14" s="63"/>
      <c r="F14" s="92">
        <f>F9+F10+F11+F12</f>
        <v>120.32</v>
      </c>
      <c r="G14" s="98"/>
      <c r="H14" s="104"/>
      <c r="I14" s="101"/>
    </row>
    <row r="15" spans="1:9" ht="24.6" customHeight="1" x14ac:dyDescent="0.25">
      <c r="A15" s="60" t="s">
        <v>8</v>
      </c>
      <c r="B15" s="61" t="s">
        <v>21</v>
      </c>
      <c r="C15" s="61"/>
      <c r="D15" s="62"/>
      <c r="E15" s="63">
        <v>0.15</v>
      </c>
      <c r="F15" s="92">
        <f>(F9+F10)*E15</f>
        <v>7.42</v>
      </c>
      <c r="G15" s="98"/>
      <c r="H15" s="104"/>
      <c r="I15" s="101"/>
    </row>
    <row r="16" spans="1:9" ht="28.9" customHeight="1" x14ac:dyDescent="0.25">
      <c r="A16" s="69" t="s">
        <v>9</v>
      </c>
      <c r="B16" s="3" t="s">
        <v>49</v>
      </c>
      <c r="C16" s="1"/>
      <c r="D16" s="73"/>
      <c r="E16" s="5"/>
      <c r="F16" s="4">
        <f>F14+F15</f>
        <v>127.74</v>
      </c>
      <c r="G16" s="98"/>
      <c r="H16" s="104"/>
      <c r="I16" s="101"/>
    </row>
    <row r="17" spans="1:9" s="57" customFormat="1" ht="28.5" customHeight="1" x14ac:dyDescent="0.25">
      <c r="A17" s="69" t="s">
        <v>17</v>
      </c>
      <c r="B17" s="3" t="s">
        <v>50</v>
      </c>
      <c r="C17" s="1"/>
      <c r="D17" s="73"/>
      <c r="E17" s="5"/>
      <c r="F17" s="4">
        <f>F16*0.887555</f>
        <v>113.38</v>
      </c>
      <c r="G17" s="2"/>
      <c r="H17" s="2"/>
      <c r="I17" s="2"/>
    </row>
    <row r="18" spans="1:9" ht="27" customHeight="1" x14ac:dyDescent="0.25">
      <c r="A18" s="69" t="s">
        <v>73</v>
      </c>
      <c r="B18" s="70" t="s">
        <v>34</v>
      </c>
      <c r="C18" s="70"/>
      <c r="D18" s="71"/>
      <c r="E18" s="72"/>
      <c r="F18" s="95">
        <f>F17</f>
        <v>113.38</v>
      </c>
      <c r="G18" s="102"/>
      <c r="H18" s="105"/>
      <c r="I18" s="103"/>
    </row>
    <row r="19" spans="1:9" x14ac:dyDescent="0.25">
      <c r="A19" s="74"/>
      <c r="B19" s="75"/>
      <c r="C19" s="75"/>
      <c r="D19" s="76"/>
      <c r="E19" s="77"/>
      <c r="F19" s="78"/>
    </row>
    <row r="20" spans="1:9" x14ac:dyDescent="0.25">
      <c r="A20" s="79"/>
      <c r="B20" s="51" t="s">
        <v>44</v>
      </c>
      <c r="C20" s="51"/>
      <c r="D20" s="52"/>
      <c r="E20" s="80"/>
      <c r="F20" s="80"/>
      <c r="G20" s="81"/>
      <c r="H20" s="80"/>
      <c r="I20" s="80"/>
    </row>
    <row r="21" spans="1:9" x14ac:dyDescent="0.25">
      <c r="A21" s="79"/>
      <c r="B21" s="51" t="s">
        <v>53</v>
      </c>
      <c r="C21" s="51"/>
      <c r="D21" s="51"/>
      <c r="E21" s="80"/>
      <c r="F21" s="80"/>
      <c r="G21" s="81"/>
      <c r="H21" s="80"/>
      <c r="I21" s="80"/>
    </row>
    <row r="22" spans="1:9" x14ac:dyDescent="0.25">
      <c r="A22" s="79"/>
      <c r="B22" s="82"/>
      <c r="C22" s="82"/>
      <c r="D22" s="83"/>
      <c r="E22" s="80"/>
      <c r="F22" s="80"/>
      <c r="G22" s="81"/>
      <c r="H22" s="80"/>
      <c r="I22" s="80"/>
    </row>
    <row r="23" spans="1:9" x14ac:dyDescent="0.25">
      <c r="A23" s="84"/>
      <c r="B23" s="117" t="s">
        <v>36</v>
      </c>
      <c r="C23" s="117"/>
      <c r="D23" s="117"/>
      <c r="E23" s="117"/>
      <c r="F23" s="117"/>
      <c r="G23" s="117"/>
      <c r="H23" s="117"/>
      <c r="I23" s="117"/>
    </row>
    <row r="24" spans="1:9" x14ac:dyDescent="0.25">
      <c r="A24" s="84"/>
      <c r="B24" s="85"/>
      <c r="C24" s="85"/>
      <c r="D24" s="86"/>
      <c r="E24" s="57"/>
      <c r="F24" s="57"/>
      <c r="G24" s="57"/>
      <c r="H24" s="57"/>
      <c r="I24" s="57"/>
    </row>
    <row r="25" spans="1:9" x14ac:dyDescent="0.25">
      <c r="A25" s="84"/>
      <c r="B25" s="118" t="s">
        <v>37</v>
      </c>
      <c r="C25" s="118"/>
      <c r="D25" s="118"/>
      <c r="E25" s="118"/>
      <c r="F25" s="118"/>
      <c r="G25" s="118"/>
      <c r="H25" s="118"/>
      <c r="I25" s="118"/>
    </row>
    <row r="26" spans="1:9" x14ac:dyDescent="0.25">
      <c r="D26" s="57"/>
      <c r="E26" s="57"/>
    </row>
    <row r="28" spans="1:9" x14ac:dyDescent="0.25">
      <c r="F28" s="87"/>
    </row>
    <row r="29" spans="1:9" x14ac:dyDescent="0.25">
      <c r="F29" s="87"/>
    </row>
  </sheetData>
  <mergeCells count="15">
    <mergeCell ref="G7:I7"/>
    <mergeCell ref="B23:I23"/>
    <mergeCell ref="B25:I25"/>
    <mergeCell ref="A7:A8"/>
    <mergeCell ref="B7:B8"/>
    <mergeCell ref="C7:C8"/>
    <mergeCell ref="D7:D8"/>
    <mergeCell ref="E7:E8"/>
    <mergeCell ref="F7:F8"/>
    <mergeCell ref="A5:D5"/>
    <mergeCell ref="E1:F1"/>
    <mergeCell ref="G1:H1"/>
    <mergeCell ref="A2:D2"/>
    <mergeCell ref="A3:D3"/>
    <mergeCell ref="A4: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="70" zoomScaleNormal="70" workbookViewId="0">
      <selection activeCell="E12" sqref="E12"/>
    </sheetView>
  </sheetViews>
  <sheetFormatPr defaultColWidth="8.85546875" defaultRowHeight="15" x14ac:dyDescent="0.25"/>
  <cols>
    <col min="1" max="1" width="8.85546875" style="54"/>
    <col min="2" max="2" width="42.85546875" style="54" customWidth="1"/>
    <col min="3" max="3" width="9.7109375" style="54" customWidth="1"/>
    <col min="4" max="4" width="16" style="54" customWidth="1"/>
    <col min="5" max="5" width="8.85546875" style="54"/>
    <col min="6" max="6" width="14.140625" style="54" customWidth="1"/>
    <col min="7" max="7" width="47" style="54" customWidth="1"/>
    <col min="8" max="8" width="11.28515625" style="54" customWidth="1"/>
    <col min="9" max="9" width="19.7109375" style="54" customWidth="1"/>
    <col min="10" max="16384" width="8.85546875" style="54"/>
  </cols>
  <sheetData>
    <row r="1" spans="1:9" ht="28.9" customHeight="1" x14ac:dyDescent="0.25">
      <c r="A1" s="55"/>
      <c r="B1" s="56"/>
      <c r="C1" s="56"/>
      <c r="E1" s="122"/>
      <c r="F1" s="122"/>
      <c r="G1" s="122" t="s">
        <v>47</v>
      </c>
      <c r="H1" s="122"/>
    </row>
    <row r="2" spans="1:9" ht="18.75" x14ac:dyDescent="0.3">
      <c r="A2" s="123" t="s">
        <v>57</v>
      </c>
      <c r="B2" s="123"/>
      <c r="C2" s="123"/>
      <c r="D2" s="123"/>
      <c r="E2" s="57"/>
    </row>
    <row r="3" spans="1:9" x14ac:dyDescent="0.25">
      <c r="A3" s="124"/>
      <c r="B3" s="124"/>
      <c r="C3" s="124"/>
      <c r="D3" s="124"/>
      <c r="E3" s="57"/>
    </row>
    <row r="4" spans="1:9" ht="48" customHeight="1" x14ac:dyDescent="0.25">
      <c r="A4" s="125" t="s">
        <v>56</v>
      </c>
      <c r="B4" s="125"/>
      <c r="C4" s="125"/>
      <c r="D4" s="125"/>
      <c r="E4" s="125"/>
      <c r="F4" s="125"/>
      <c r="G4" s="58"/>
      <c r="H4" s="58"/>
      <c r="I4" s="58"/>
    </row>
    <row r="5" spans="1:9" ht="23.45" customHeight="1" x14ac:dyDescent="0.25">
      <c r="A5" s="126" t="s">
        <v>70</v>
      </c>
      <c r="B5" s="126"/>
      <c r="C5" s="126"/>
      <c r="D5" s="126"/>
      <c r="E5" s="59"/>
    </row>
    <row r="6" spans="1:9" x14ac:dyDescent="0.25">
      <c r="A6" s="91"/>
      <c r="B6" s="91"/>
      <c r="C6" s="91"/>
      <c r="D6" s="91"/>
      <c r="E6" s="90" t="s">
        <v>24</v>
      </c>
      <c r="F6" s="57" t="s">
        <v>18</v>
      </c>
    </row>
    <row r="7" spans="1:9" ht="25.15" customHeight="1" x14ac:dyDescent="0.25">
      <c r="A7" s="127" t="s">
        <v>0</v>
      </c>
      <c r="B7" s="128" t="s">
        <v>1</v>
      </c>
      <c r="C7" s="128" t="s">
        <v>25</v>
      </c>
      <c r="D7" s="128" t="s">
        <v>26</v>
      </c>
      <c r="E7" s="129" t="s">
        <v>2</v>
      </c>
      <c r="F7" s="121" t="s">
        <v>27</v>
      </c>
      <c r="G7" s="130" t="s">
        <v>28</v>
      </c>
      <c r="H7" s="130"/>
      <c r="I7" s="130"/>
    </row>
    <row r="8" spans="1:9" ht="73.150000000000006" customHeight="1" x14ac:dyDescent="0.25">
      <c r="A8" s="127"/>
      <c r="B8" s="128"/>
      <c r="C8" s="128"/>
      <c r="D8" s="128"/>
      <c r="E8" s="129"/>
      <c r="F8" s="121"/>
      <c r="G8" s="116" t="s">
        <v>1</v>
      </c>
      <c r="H8" s="116" t="s">
        <v>13</v>
      </c>
      <c r="I8" s="116" t="s">
        <v>69</v>
      </c>
    </row>
    <row r="9" spans="1:9" ht="46.15" customHeight="1" x14ac:dyDescent="0.25">
      <c r="A9" s="60" t="s">
        <v>3</v>
      </c>
      <c r="B9" s="61" t="s">
        <v>4</v>
      </c>
      <c r="C9" s="61" t="s">
        <v>14</v>
      </c>
      <c r="D9" s="62">
        <v>549.32000000000005</v>
      </c>
      <c r="E9" s="63"/>
      <c r="F9" s="92">
        <f>I9*D9</f>
        <v>29.66</v>
      </c>
      <c r="G9" s="106" t="s">
        <v>22</v>
      </c>
      <c r="H9" s="107" t="s">
        <v>5</v>
      </c>
      <c r="I9" s="96">
        <f>0.06*0.9</f>
        <v>5.3999999999999999E-2</v>
      </c>
    </row>
    <row r="10" spans="1:9" ht="71.45" customHeight="1" x14ac:dyDescent="0.25">
      <c r="A10" s="60" t="s">
        <v>6</v>
      </c>
      <c r="B10" s="64" t="s">
        <v>12</v>
      </c>
      <c r="C10" s="61" t="s">
        <v>14</v>
      </c>
      <c r="D10" s="88">
        <v>549.32000000000005</v>
      </c>
      <c r="E10" s="63"/>
      <c r="F10" s="92">
        <f>D10*I10</f>
        <v>14.83</v>
      </c>
      <c r="G10" s="108" t="s">
        <v>19</v>
      </c>
      <c r="H10" s="109" t="s">
        <v>5</v>
      </c>
      <c r="I10" s="97">
        <f>0.03*0.9</f>
        <v>2.7E-2</v>
      </c>
    </row>
    <row r="11" spans="1:9" ht="35.450000000000003" customHeight="1" x14ac:dyDescent="0.25">
      <c r="A11" s="60" t="s">
        <v>30</v>
      </c>
      <c r="B11" s="61" t="s">
        <v>20</v>
      </c>
      <c r="C11" s="61"/>
      <c r="D11" s="62"/>
      <c r="E11" s="63">
        <v>0.66859999999999997</v>
      </c>
      <c r="F11" s="92">
        <f>(F9+F10)*E11</f>
        <v>29.75</v>
      </c>
      <c r="G11" s="110"/>
      <c r="H11" s="111"/>
      <c r="I11" s="99"/>
    </row>
    <row r="12" spans="1:9" ht="28.15" customHeight="1" x14ac:dyDescent="0.25">
      <c r="A12" s="65">
        <v>4</v>
      </c>
      <c r="B12" s="64" t="s">
        <v>31</v>
      </c>
      <c r="C12" s="64"/>
      <c r="D12" s="65"/>
      <c r="E12" s="66"/>
      <c r="F12" s="93">
        <f>F13</f>
        <v>34.04</v>
      </c>
      <c r="G12" s="112"/>
      <c r="H12" s="113"/>
      <c r="I12" s="97"/>
    </row>
    <row r="13" spans="1:9" ht="51.6" customHeight="1" x14ac:dyDescent="0.25">
      <c r="A13" s="67" t="s">
        <v>32</v>
      </c>
      <c r="B13" s="68" t="s">
        <v>10</v>
      </c>
      <c r="C13" s="61" t="s">
        <v>14</v>
      </c>
      <c r="D13" s="89">
        <v>1260.5899999999999</v>
      </c>
      <c r="E13" s="66"/>
      <c r="F13" s="94">
        <f>D13*I13</f>
        <v>34.04</v>
      </c>
      <c r="G13" s="114" t="str">
        <f>B13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H13" s="115" t="s">
        <v>7</v>
      </c>
      <c r="I13" s="100">
        <f>0.03*0.9</f>
        <v>2.7E-2</v>
      </c>
    </row>
    <row r="14" spans="1:9" ht="21.6" customHeight="1" x14ac:dyDescent="0.25">
      <c r="A14" s="60" t="s">
        <v>11</v>
      </c>
      <c r="B14" s="61" t="s">
        <v>33</v>
      </c>
      <c r="C14" s="61"/>
      <c r="D14" s="62"/>
      <c r="E14" s="63"/>
      <c r="F14" s="92">
        <f>F9+F10+F11+F12</f>
        <v>108.28</v>
      </c>
      <c r="G14" s="98"/>
      <c r="H14" s="104"/>
      <c r="I14" s="101"/>
    </row>
    <row r="15" spans="1:9" ht="24.6" customHeight="1" x14ac:dyDescent="0.25">
      <c r="A15" s="60" t="s">
        <v>8</v>
      </c>
      <c r="B15" s="61" t="s">
        <v>21</v>
      </c>
      <c r="C15" s="61"/>
      <c r="D15" s="62"/>
      <c r="E15" s="63">
        <v>0.15</v>
      </c>
      <c r="F15" s="92">
        <f>(F9+F10)*E15</f>
        <v>6.67</v>
      </c>
      <c r="G15" s="98"/>
      <c r="H15" s="104"/>
      <c r="I15" s="101"/>
    </row>
    <row r="16" spans="1:9" ht="28.9" customHeight="1" x14ac:dyDescent="0.25">
      <c r="A16" s="69" t="s">
        <v>9</v>
      </c>
      <c r="B16" s="3" t="s">
        <v>49</v>
      </c>
      <c r="C16" s="1"/>
      <c r="D16" s="73"/>
      <c r="E16" s="5"/>
      <c r="F16" s="4">
        <f>F14+F15</f>
        <v>114.95</v>
      </c>
      <c r="G16" s="98"/>
      <c r="H16" s="104"/>
      <c r="I16" s="101"/>
    </row>
    <row r="17" spans="1:9" s="57" customFormat="1" ht="43.15" customHeight="1" x14ac:dyDescent="0.25">
      <c r="A17" s="69" t="s">
        <v>17</v>
      </c>
      <c r="B17" s="3" t="s">
        <v>50</v>
      </c>
      <c r="C17" s="1"/>
      <c r="D17" s="73"/>
      <c r="E17" s="5"/>
      <c r="F17" s="4">
        <f>F16*0.887555</f>
        <v>102.02</v>
      </c>
      <c r="G17" s="2"/>
      <c r="H17" s="2"/>
      <c r="I17" s="2"/>
    </row>
    <row r="18" spans="1:9" ht="27" customHeight="1" x14ac:dyDescent="0.25">
      <c r="A18" s="69" t="s">
        <v>73</v>
      </c>
      <c r="B18" s="70" t="s">
        <v>34</v>
      </c>
      <c r="C18" s="70"/>
      <c r="D18" s="71"/>
      <c r="E18" s="72"/>
      <c r="F18" s="95">
        <f>F17</f>
        <v>102.02</v>
      </c>
      <c r="G18" s="102"/>
      <c r="H18" s="105"/>
      <c r="I18" s="103"/>
    </row>
    <row r="19" spans="1:9" x14ac:dyDescent="0.25">
      <c r="A19" s="74"/>
      <c r="B19" s="75"/>
      <c r="C19" s="75"/>
      <c r="D19" s="76"/>
      <c r="E19" s="77"/>
      <c r="F19" s="78"/>
    </row>
    <row r="20" spans="1:9" x14ac:dyDescent="0.25">
      <c r="A20" s="79"/>
      <c r="B20" s="51" t="s">
        <v>44</v>
      </c>
      <c r="C20" s="51"/>
      <c r="D20" s="52"/>
      <c r="E20" s="80"/>
      <c r="F20" s="80"/>
      <c r="G20" s="81"/>
      <c r="H20" s="80"/>
      <c r="I20" s="80"/>
    </row>
    <row r="21" spans="1:9" x14ac:dyDescent="0.25">
      <c r="A21" s="79"/>
      <c r="B21" s="51" t="s">
        <v>53</v>
      </c>
      <c r="C21" s="51"/>
      <c r="D21" s="51"/>
      <c r="E21" s="80"/>
      <c r="F21" s="80"/>
      <c r="G21" s="81"/>
      <c r="H21" s="80"/>
      <c r="I21" s="80"/>
    </row>
    <row r="22" spans="1:9" x14ac:dyDescent="0.25">
      <c r="A22" s="79"/>
      <c r="B22" s="82"/>
      <c r="C22" s="82"/>
      <c r="D22" s="83"/>
      <c r="E22" s="80"/>
      <c r="F22" s="80"/>
      <c r="G22" s="81"/>
      <c r="H22" s="80"/>
      <c r="I22" s="80"/>
    </row>
    <row r="23" spans="1:9" x14ac:dyDescent="0.25">
      <c r="A23" s="84"/>
      <c r="B23" s="117" t="s">
        <v>36</v>
      </c>
      <c r="C23" s="117"/>
      <c r="D23" s="117"/>
      <c r="E23" s="117"/>
      <c r="F23" s="117"/>
      <c r="G23" s="117"/>
      <c r="H23" s="117"/>
      <c r="I23" s="117"/>
    </row>
    <row r="24" spans="1:9" x14ac:dyDescent="0.25">
      <c r="A24" s="84"/>
      <c r="B24" s="85"/>
      <c r="C24" s="85"/>
      <c r="D24" s="86"/>
      <c r="E24" s="57"/>
      <c r="F24" s="57"/>
      <c r="G24" s="57"/>
      <c r="H24" s="57"/>
      <c r="I24" s="57"/>
    </row>
    <row r="25" spans="1:9" x14ac:dyDescent="0.25">
      <c r="A25" s="84"/>
      <c r="B25" s="118" t="s">
        <v>37</v>
      </c>
      <c r="C25" s="118"/>
      <c r="D25" s="118"/>
      <c r="E25" s="118"/>
      <c r="F25" s="118"/>
      <c r="G25" s="118"/>
      <c r="H25" s="118"/>
      <c r="I25" s="118"/>
    </row>
    <row r="26" spans="1:9" x14ac:dyDescent="0.25">
      <c r="D26" s="57"/>
      <c r="E26" s="57"/>
    </row>
    <row r="28" spans="1:9" x14ac:dyDescent="0.25">
      <c r="F28" s="87"/>
    </row>
    <row r="29" spans="1:9" x14ac:dyDescent="0.25">
      <c r="F29" s="87"/>
    </row>
  </sheetData>
  <mergeCells count="15">
    <mergeCell ref="G7:I7"/>
    <mergeCell ref="B23:I23"/>
    <mergeCell ref="B25:I25"/>
    <mergeCell ref="A7:A8"/>
    <mergeCell ref="B7:B8"/>
    <mergeCell ref="C7:C8"/>
    <mergeCell ref="D7:D8"/>
    <mergeCell ref="E7:E8"/>
    <mergeCell ref="F7:F8"/>
    <mergeCell ref="A5:D5"/>
    <mergeCell ref="E1:F1"/>
    <mergeCell ref="G1:H1"/>
    <mergeCell ref="A2:D2"/>
    <mergeCell ref="A3:D3"/>
    <mergeCell ref="A4:F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="70" zoomScaleNormal="70" workbookViewId="0">
      <selection activeCell="G15" sqref="G15"/>
    </sheetView>
  </sheetViews>
  <sheetFormatPr defaultColWidth="8.85546875" defaultRowHeight="15" x14ac:dyDescent="0.25"/>
  <cols>
    <col min="1" max="1" width="8.85546875" style="54"/>
    <col min="2" max="2" width="42.85546875" style="54" customWidth="1"/>
    <col min="3" max="3" width="9.7109375" style="54" customWidth="1"/>
    <col min="4" max="4" width="16" style="54" customWidth="1"/>
    <col min="5" max="5" width="8.85546875" style="54"/>
    <col min="6" max="6" width="14.140625" style="54" customWidth="1"/>
    <col min="7" max="7" width="47" style="54" customWidth="1"/>
    <col min="8" max="8" width="11.28515625" style="54" customWidth="1"/>
    <col min="9" max="9" width="19.7109375" style="54" customWidth="1"/>
    <col min="10" max="16384" width="8.85546875" style="54"/>
  </cols>
  <sheetData>
    <row r="1" spans="1:9" ht="28.9" customHeight="1" x14ac:dyDescent="0.25">
      <c r="A1" s="55"/>
      <c r="B1" s="56"/>
      <c r="C1" s="56"/>
      <c r="E1" s="122"/>
      <c r="F1" s="122"/>
      <c r="G1" s="122" t="s">
        <v>47</v>
      </c>
      <c r="H1" s="122"/>
    </row>
    <row r="2" spans="1:9" ht="18.75" x14ac:dyDescent="0.3">
      <c r="A2" s="123" t="s">
        <v>58</v>
      </c>
      <c r="B2" s="123"/>
      <c r="C2" s="123"/>
      <c r="D2" s="123"/>
      <c r="E2" s="57"/>
    </row>
    <row r="3" spans="1:9" x14ac:dyDescent="0.25">
      <c r="A3" s="124"/>
      <c r="B3" s="124"/>
      <c r="C3" s="124"/>
      <c r="D3" s="124"/>
      <c r="E3" s="57"/>
    </row>
    <row r="4" spans="1:9" ht="48" customHeight="1" x14ac:dyDescent="0.25">
      <c r="A4" s="125" t="s">
        <v>61</v>
      </c>
      <c r="B4" s="125"/>
      <c r="C4" s="125"/>
      <c r="D4" s="125"/>
      <c r="E4" s="125"/>
      <c r="F4" s="125"/>
      <c r="G4" s="58"/>
      <c r="H4" s="58"/>
      <c r="I4" s="58"/>
    </row>
    <row r="5" spans="1:9" ht="23.45" customHeight="1" x14ac:dyDescent="0.25">
      <c r="A5" s="126" t="s">
        <v>60</v>
      </c>
      <c r="B5" s="126"/>
      <c r="C5" s="126"/>
      <c r="D5" s="126"/>
      <c r="E5" s="59"/>
    </row>
    <row r="6" spans="1:9" x14ac:dyDescent="0.25">
      <c r="A6" s="91"/>
      <c r="B6" s="91"/>
      <c r="C6" s="91"/>
      <c r="D6" s="91"/>
      <c r="E6" s="90" t="s">
        <v>24</v>
      </c>
      <c r="F6" s="57" t="s">
        <v>15</v>
      </c>
    </row>
    <row r="7" spans="1:9" ht="25.15" customHeight="1" x14ac:dyDescent="0.25">
      <c r="A7" s="127" t="s">
        <v>0</v>
      </c>
      <c r="B7" s="128" t="s">
        <v>1</v>
      </c>
      <c r="C7" s="128" t="s">
        <v>25</v>
      </c>
      <c r="D7" s="128" t="s">
        <v>26</v>
      </c>
      <c r="E7" s="129" t="s">
        <v>2</v>
      </c>
      <c r="F7" s="121" t="s">
        <v>27</v>
      </c>
      <c r="G7" s="130" t="s">
        <v>28</v>
      </c>
      <c r="H7" s="130"/>
      <c r="I7" s="130"/>
    </row>
    <row r="8" spans="1:9" ht="73.150000000000006" customHeight="1" x14ac:dyDescent="0.25">
      <c r="A8" s="127"/>
      <c r="B8" s="128"/>
      <c r="C8" s="128"/>
      <c r="D8" s="128"/>
      <c r="E8" s="129"/>
      <c r="F8" s="121"/>
      <c r="G8" s="116" t="s">
        <v>1</v>
      </c>
      <c r="H8" s="116" t="s">
        <v>13</v>
      </c>
      <c r="I8" s="116" t="s">
        <v>29</v>
      </c>
    </row>
    <row r="9" spans="1:9" ht="46.15" customHeight="1" x14ac:dyDescent="0.25">
      <c r="A9" s="60" t="s">
        <v>3</v>
      </c>
      <c r="B9" s="61" t="s">
        <v>4</v>
      </c>
      <c r="C9" s="61" t="s">
        <v>14</v>
      </c>
      <c r="D9" s="62">
        <v>549.32000000000005</v>
      </c>
      <c r="E9" s="63"/>
      <c r="F9" s="92">
        <f>I9*D9</f>
        <v>274.66000000000003</v>
      </c>
      <c r="G9" s="106" t="s">
        <v>22</v>
      </c>
      <c r="H9" s="107" t="s">
        <v>5</v>
      </c>
      <c r="I9" s="96">
        <v>0.5</v>
      </c>
    </row>
    <row r="10" spans="1:9" ht="71.45" customHeight="1" x14ac:dyDescent="0.25">
      <c r="A10" s="60" t="s">
        <v>6</v>
      </c>
      <c r="B10" s="64" t="s">
        <v>12</v>
      </c>
      <c r="C10" s="61" t="s">
        <v>14</v>
      </c>
      <c r="D10" s="88">
        <v>549.32000000000005</v>
      </c>
      <c r="E10" s="63"/>
      <c r="F10" s="92">
        <f>D10*I10</f>
        <v>137.33000000000001</v>
      </c>
      <c r="G10" s="108" t="s">
        <v>19</v>
      </c>
      <c r="H10" s="109" t="s">
        <v>5</v>
      </c>
      <c r="I10" s="97">
        <v>0.25</v>
      </c>
    </row>
    <row r="11" spans="1:9" ht="35.450000000000003" customHeight="1" x14ac:dyDescent="0.25">
      <c r="A11" s="60" t="s">
        <v>30</v>
      </c>
      <c r="B11" s="61" t="s">
        <v>20</v>
      </c>
      <c r="C11" s="61"/>
      <c r="D11" s="62"/>
      <c r="E11" s="63">
        <v>0.66859999999999997</v>
      </c>
      <c r="F11" s="92">
        <f>(F9+F10)*E11</f>
        <v>275.45999999999998</v>
      </c>
      <c r="G11" s="110"/>
      <c r="H11" s="111"/>
      <c r="I11" s="99"/>
    </row>
    <row r="12" spans="1:9" ht="28.15" customHeight="1" x14ac:dyDescent="0.25">
      <c r="A12" s="65">
        <v>4</v>
      </c>
      <c r="B12" s="64" t="s">
        <v>31</v>
      </c>
      <c r="C12" s="64"/>
      <c r="D12" s="65"/>
      <c r="E12" s="66"/>
      <c r="F12" s="93">
        <f>F13</f>
        <v>315.14999999999998</v>
      </c>
      <c r="G12" s="112"/>
      <c r="H12" s="113"/>
      <c r="I12" s="97"/>
    </row>
    <row r="13" spans="1:9" ht="58.5" customHeight="1" x14ac:dyDescent="0.25">
      <c r="A13" s="67" t="s">
        <v>32</v>
      </c>
      <c r="B13" s="68" t="s">
        <v>10</v>
      </c>
      <c r="C13" s="61" t="s">
        <v>14</v>
      </c>
      <c r="D13" s="89">
        <v>1260.5899999999999</v>
      </c>
      <c r="E13" s="66"/>
      <c r="F13" s="94">
        <f>D13*I13</f>
        <v>315.14999999999998</v>
      </c>
      <c r="G13" s="114" t="str">
        <f>B13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H13" s="115" t="s">
        <v>7</v>
      </c>
      <c r="I13" s="100">
        <v>0.25</v>
      </c>
    </row>
    <row r="14" spans="1:9" ht="21.6" customHeight="1" x14ac:dyDescent="0.25">
      <c r="A14" s="60" t="s">
        <v>11</v>
      </c>
      <c r="B14" s="61" t="s">
        <v>33</v>
      </c>
      <c r="C14" s="61"/>
      <c r="D14" s="62"/>
      <c r="E14" s="63"/>
      <c r="F14" s="92">
        <f>F9+F10+F11+F12</f>
        <v>1002.6</v>
      </c>
      <c r="G14" s="98"/>
      <c r="H14" s="104"/>
      <c r="I14" s="101"/>
    </row>
    <row r="15" spans="1:9" ht="24.6" customHeight="1" x14ac:dyDescent="0.25">
      <c r="A15" s="60" t="s">
        <v>8</v>
      </c>
      <c r="B15" s="61" t="s">
        <v>21</v>
      </c>
      <c r="C15" s="61"/>
      <c r="D15" s="62"/>
      <c r="E15" s="63">
        <v>0.15</v>
      </c>
      <c r="F15" s="92">
        <f>(F9+F10)*E15</f>
        <v>61.8</v>
      </c>
      <c r="G15" s="98"/>
      <c r="H15" s="104"/>
      <c r="I15" s="101"/>
    </row>
    <row r="16" spans="1:9" ht="28.9" customHeight="1" x14ac:dyDescent="0.25">
      <c r="A16" s="69" t="s">
        <v>9</v>
      </c>
      <c r="B16" s="3" t="s">
        <v>49</v>
      </c>
      <c r="C16" s="1"/>
      <c r="D16" s="73"/>
      <c r="E16" s="5"/>
      <c r="F16" s="4">
        <f>F14+F15</f>
        <v>1064.4000000000001</v>
      </c>
      <c r="G16" s="98"/>
      <c r="H16" s="104"/>
      <c r="I16" s="101"/>
    </row>
    <row r="17" spans="1:9" s="57" customFormat="1" ht="28.5" customHeight="1" x14ac:dyDescent="0.25">
      <c r="A17" s="69" t="s">
        <v>17</v>
      </c>
      <c r="B17" s="3" t="s">
        <v>50</v>
      </c>
      <c r="C17" s="1"/>
      <c r="D17" s="73"/>
      <c r="E17" s="5"/>
      <c r="F17" s="4">
        <f>F16*0.887555</f>
        <v>944.71</v>
      </c>
      <c r="G17" s="2"/>
      <c r="H17" s="2"/>
      <c r="I17" s="2"/>
    </row>
    <row r="18" spans="1:9" ht="27" customHeight="1" x14ac:dyDescent="0.25">
      <c r="A18" s="69" t="s">
        <v>73</v>
      </c>
      <c r="B18" s="70" t="s">
        <v>34</v>
      </c>
      <c r="C18" s="70"/>
      <c r="D18" s="71"/>
      <c r="E18" s="72"/>
      <c r="F18" s="95">
        <f>F17</f>
        <v>944.71</v>
      </c>
      <c r="G18" s="102"/>
      <c r="H18" s="105"/>
      <c r="I18" s="103"/>
    </row>
    <row r="19" spans="1:9" x14ac:dyDescent="0.25">
      <c r="A19" s="74"/>
      <c r="B19" s="75"/>
      <c r="C19" s="75"/>
      <c r="D19" s="76"/>
      <c r="E19" s="77"/>
      <c r="F19" s="78"/>
    </row>
    <row r="20" spans="1:9" x14ac:dyDescent="0.25">
      <c r="A20" s="79"/>
      <c r="B20" s="51" t="s">
        <v>44</v>
      </c>
      <c r="C20" s="51"/>
      <c r="D20" s="52"/>
      <c r="E20" s="80"/>
      <c r="F20" s="80"/>
      <c r="G20" s="81"/>
      <c r="H20" s="80"/>
      <c r="I20" s="80"/>
    </row>
    <row r="21" spans="1:9" x14ac:dyDescent="0.25">
      <c r="A21" s="79"/>
      <c r="B21" s="51" t="s">
        <v>59</v>
      </c>
      <c r="C21" s="51"/>
      <c r="D21" s="51"/>
      <c r="E21" s="80"/>
      <c r="F21" s="80"/>
      <c r="G21" s="81"/>
      <c r="H21" s="80"/>
      <c r="I21" s="80"/>
    </row>
    <row r="22" spans="1:9" x14ac:dyDescent="0.25">
      <c r="A22" s="79"/>
      <c r="B22" s="82"/>
      <c r="C22" s="82"/>
      <c r="D22" s="83"/>
      <c r="E22" s="80"/>
      <c r="F22" s="80"/>
      <c r="G22" s="81"/>
      <c r="H22" s="80"/>
      <c r="I22" s="80"/>
    </row>
    <row r="23" spans="1:9" x14ac:dyDescent="0.25">
      <c r="A23" s="84"/>
      <c r="B23" s="117" t="s">
        <v>36</v>
      </c>
      <c r="C23" s="117"/>
      <c r="D23" s="117"/>
      <c r="E23" s="117"/>
      <c r="F23" s="117"/>
      <c r="G23" s="117"/>
      <c r="H23" s="117"/>
      <c r="I23" s="117"/>
    </row>
    <row r="24" spans="1:9" x14ac:dyDescent="0.25">
      <c r="A24" s="84"/>
      <c r="B24" s="85"/>
      <c r="C24" s="85"/>
      <c r="D24" s="86"/>
      <c r="E24" s="57"/>
      <c r="F24" s="57"/>
      <c r="G24" s="57"/>
      <c r="H24" s="57"/>
      <c r="I24" s="57"/>
    </row>
    <row r="25" spans="1:9" x14ac:dyDescent="0.25">
      <c r="A25" s="84"/>
      <c r="B25" s="118" t="s">
        <v>37</v>
      </c>
      <c r="C25" s="118"/>
      <c r="D25" s="118"/>
      <c r="E25" s="118"/>
      <c r="F25" s="118"/>
      <c r="G25" s="118"/>
      <c r="H25" s="118"/>
      <c r="I25" s="118"/>
    </row>
    <row r="26" spans="1:9" x14ac:dyDescent="0.25">
      <c r="D26" s="57"/>
      <c r="E26" s="57"/>
    </row>
    <row r="28" spans="1:9" x14ac:dyDescent="0.25">
      <c r="F28" s="87"/>
    </row>
    <row r="29" spans="1:9" x14ac:dyDescent="0.25">
      <c r="F29" s="87"/>
    </row>
  </sheetData>
  <mergeCells count="15">
    <mergeCell ref="G7:I7"/>
    <mergeCell ref="B23:I23"/>
    <mergeCell ref="B25:I25"/>
    <mergeCell ref="A7:A8"/>
    <mergeCell ref="B7:B8"/>
    <mergeCell ref="C7:C8"/>
    <mergeCell ref="D7:D8"/>
    <mergeCell ref="E7:E8"/>
    <mergeCell ref="F7:F8"/>
    <mergeCell ref="A5:D5"/>
    <mergeCell ref="E1:F1"/>
    <mergeCell ref="G1:H1"/>
    <mergeCell ref="A2:D2"/>
    <mergeCell ref="A3:D3"/>
    <mergeCell ref="A4:F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opLeftCell="A4" zoomScale="85" zoomScaleNormal="85" workbookViewId="0">
      <selection activeCell="H10" sqref="H10"/>
    </sheetView>
  </sheetViews>
  <sheetFormatPr defaultColWidth="8.85546875" defaultRowHeight="15" x14ac:dyDescent="0.25"/>
  <cols>
    <col min="1" max="1" width="8.85546875" style="54"/>
    <col min="2" max="2" width="42.85546875" style="54" customWidth="1"/>
    <col min="3" max="3" width="9.7109375" style="54" customWidth="1"/>
    <col min="4" max="4" width="16" style="54" customWidth="1"/>
    <col min="5" max="5" width="8.85546875" style="54"/>
    <col min="6" max="6" width="14.140625" style="54" customWidth="1"/>
    <col min="7" max="7" width="47" style="54" customWidth="1"/>
    <col min="8" max="8" width="11.28515625" style="54" customWidth="1"/>
    <col min="9" max="9" width="19.7109375" style="54" customWidth="1"/>
    <col min="10" max="16384" width="8.85546875" style="54"/>
  </cols>
  <sheetData>
    <row r="1" spans="1:9" ht="28.9" customHeight="1" x14ac:dyDescent="0.25">
      <c r="A1" s="55"/>
      <c r="B1" s="56"/>
      <c r="C1" s="56"/>
      <c r="E1" s="122"/>
      <c r="F1" s="122"/>
      <c r="G1" s="122" t="s">
        <v>47</v>
      </c>
      <c r="H1" s="122"/>
    </row>
    <row r="2" spans="1:9" ht="18.75" x14ac:dyDescent="0.3">
      <c r="A2" s="123" t="s">
        <v>63</v>
      </c>
      <c r="B2" s="123"/>
      <c r="C2" s="123"/>
      <c r="D2" s="123"/>
      <c r="E2" s="57"/>
    </row>
    <row r="3" spans="1:9" x14ac:dyDescent="0.25">
      <c r="A3" s="124"/>
      <c r="B3" s="124"/>
      <c r="C3" s="124"/>
      <c r="D3" s="124"/>
      <c r="E3" s="57"/>
    </row>
    <row r="4" spans="1:9" ht="48" customHeight="1" x14ac:dyDescent="0.25">
      <c r="A4" s="125" t="s">
        <v>62</v>
      </c>
      <c r="B4" s="125"/>
      <c r="C4" s="125"/>
      <c r="D4" s="125"/>
      <c r="E4" s="125"/>
      <c r="F4" s="125"/>
      <c r="G4" s="58"/>
      <c r="H4" s="58"/>
      <c r="I4" s="58"/>
    </row>
    <row r="5" spans="1:9" ht="23.45" customHeight="1" x14ac:dyDescent="0.25">
      <c r="A5" s="126" t="s">
        <v>71</v>
      </c>
      <c r="B5" s="126"/>
      <c r="C5" s="126"/>
      <c r="D5" s="126"/>
      <c r="E5" s="59"/>
    </row>
    <row r="6" spans="1:9" x14ac:dyDescent="0.25">
      <c r="A6" s="91"/>
      <c r="B6" s="91"/>
      <c r="C6" s="91"/>
      <c r="D6" s="91"/>
      <c r="E6" s="90" t="s">
        <v>24</v>
      </c>
      <c r="F6" s="57" t="s">
        <v>15</v>
      </c>
    </row>
    <row r="7" spans="1:9" ht="25.15" customHeight="1" x14ac:dyDescent="0.25">
      <c r="A7" s="127" t="s">
        <v>0</v>
      </c>
      <c r="B7" s="128" t="s">
        <v>1</v>
      </c>
      <c r="C7" s="128" t="s">
        <v>25</v>
      </c>
      <c r="D7" s="128" t="s">
        <v>26</v>
      </c>
      <c r="E7" s="129" t="s">
        <v>2</v>
      </c>
      <c r="F7" s="121" t="s">
        <v>27</v>
      </c>
      <c r="G7" s="130" t="s">
        <v>28</v>
      </c>
      <c r="H7" s="130"/>
      <c r="I7" s="130"/>
    </row>
    <row r="8" spans="1:9" ht="73.150000000000006" customHeight="1" x14ac:dyDescent="0.25">
      <c r="A8" s="127"/>
      <c r="B8" s="128"/>
      <c r="C8" s="128"/>
      <c r="D8" s="128"/>
      <c r="E8" s="129"/>
      <c r="F8" s="121"/>
      <c r="G8" s="116" t="s">
        <v>1</v>
      </c>
      <c r="H8" s="116" t="s">
        <v>13</v>
      </c>
      <c r="I8" s="116" t="s">
        <v>69</v>
      </c>
    </row>
    <row r="9" spans="1:9" ht="46.15" customHeight="1" x14ac:dyDescent="0.25">
      <c r="A9" s="60" t="s">
        <v>3</v>
      </c>
      <c r="B9" s="61" t="s">
        <v>4</v>
      </c>
      <c r="C9" s="61" t="s">
        <v>14</v>
      </c>
      <c r="D9" s="62">
        <v>549.32000000000005</v>
      </c>
      <c r="E9" s="63"/>
      <c r="F9" s="92">
        <f>I9*D9</f>
        <v>247.19</v>
      </c>
      <c r="G9" s="106" t="s">
        <v>22</v>
      </c>
      <c r="H9" s="107" t="s">
        <v>5</v>
      </c>
      <c r="I9" s="96">
        <f>0.5*0.9</f>
        <v>0.45</v>
      </c>
    </row>
    <row r="10" spans="1:9" ht="71.45" customHeight="1" x14ac:dyDescent="0.25">
      <c r="A10" s="60" t="s">
        <v>6</v>
      </c>
      <c r="B10" s="64" t="s">
        <v>12</v>
      </c>
      <c r="C10" s="61" t="s">
        <v>14</v>
      </c>
      <c r="D10" s="88">
        <v>549.32000000000005</v>
      </c>
      <c r="E10" s="63"/>
      <c r="F10" s="92">
        <f>D10*I10</f>
        <v>123.6</v>
      </c>
      <c r="G10" s="108" t="s">
        <v>19</v>
      </c>
      <c r="H10" s="109" t="s">
        <v>5</v>
      </c>
      <c r="I10" s="97">
        <f>0.25*0.9</f>
        <v>0.22500000000000001</v>
      </c>
    </row>
    <row r="11" spans="1:9" ht="35.450000000000003" customHeight="1" x14ac:dyDescent="0.25">
      <c r="A11" s="60" t="s">
        <v>30</v>
      </c>
      <c r="B11" s="61" t="s">
        <v>20</v>
      </c>
      <c r="C11" s="61"/>
      <c r="D11" s="62"/>
      <c r="E11" s="63">
        <v>0.66859999999999997</v>
      </c>
      <c r="F11" s="92">
        <f>(F9+F10)*E11</f>
        <v>247.91</v>
      </c>
      <c r="G11" s="110"/>
      <c r="H11" s="111"/>
      <c r="I11" s="99"/>
    </row>
    <row r="12" spans="1:9" ht="28.15" customHeight="1" x14ac:dyDescent="0.25">
      <c r="A12" s="65">
        <v>4</v>
      </c>
      <c r="B12" s="64" t="s">
        <v>31</v>
      </c>
      <c r="C12" s="64"/>
      <c r="D12" s="65"/>
      <c r="E12" s="66"/>
      <c r="F12" s="93">
        <f>F13</f>
        <v>283.63</v>
      </c>
      <c r="G12" s="112"/>
      <c r="H12" s="113"/>
      <c r="I12" s="97"/>
    </row>
    <row r="13" spans="1:9" ht="51.6" customHeight="1" x14ac:dyDescent="0.25">
      <c r="A13" s="67" t="s">
        <v>32</v>
      </c>
      <c r="B13" s="68" t="s">
        <v>10</v>
      </c>
      <c r="C13" s="61" t="s">
        <v>14</v>
      </c>
      <c r="D13" s="89">
        <v>1260.5899999999999</v>
      </c>
      <c r="E13" s="66"/>
      <c r="F13" s="94">
        <f>D13*I13</f>
        <v>283.63</v>
      </c>
      <c r="G13" s="114" t="str">
        <f>B13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H13" s="115" t="s">
        <v>7</v>
      </c>
      <c r="I13" s="100">
        <f>0.25*0.9</f>
        <v>0.22500000000000001</v>
      </c>
    </row>
    <row r="14" spans="1:9" ht="21.6" customHeight="1" x14ac:dyDescent="0.25">
      <c r="A14" s="60" t="s">
        <v>11</v>
      </c>
      <c r="B14" s="61" t="s">
        <v>33</v>
      </c>
      <c r="C14" s="61"/>
      <c r="D14" s="62"/>
      <c r="E14" s="63"/>
      <c r="F14" s="92">
        <f>F9+F10+F11+F12</f>
        <v>902.33</v>
      </c>
      <c r="G14" s="98"/>
      <c r="H14" s="104"/>
      <c r="I14" s="101"/>
    </row>
    <row r="15" spans="1:9" ht="24.6" customHeight="1" x14ac:dyDescent="0.25">
      <c r="A15" s="60" t="s">
        <v>8</v>
      </c>
      <c r="B15" s="61" t="s">
        <v>21</v>
      </c>
      <c r="C15" s="61"/>
      <c r="D15" s="62"/>
      <c r="E15" s="63">
        <v>0.15</v>
      </c>
      <c r="F15" s="92">
        <f>(F9+F10)*E15</f>
        <v>55.62</v>
      </c>
      <c r="G15" s="98"/>
      <c r="H15" s="104"/>
      <c r="I15" s="101"/>
    </row>
    <row r="16" spans="1:9" ht="28.9" customHeight="1" x14ac:dyDescent="0.25">
      <c r="A16" s="69" t="s">
        <v>9</v>
      </c>
      <c r="B16" s="3" t="s">
        <v>49</v>
      </c>
      <c r="C16" s="1"/>
      <c r="D16" s="73"/>
      <c r="E16" s="5"/>
      <c r="F16" s="4">
        <f>F14+F15</f>
        <v>957.95</v>
      </c>
      <c r="G16" s="98"/>
      <c r="H16" s="104"/>
      <c r="I16" s="101"/>
    </row>
    <row r="17" spans="1:9" s="57" customFormat="1" ht="43.15" customHeight="1" x14ac:dyDescent="0.25">
      <c r="A17" s="69" t="s">
        <v>17</v>
      </c>
      <c r="B17" s="3" t="s">
        <v>50</v>
      </c>
      <c r="C17" s="1"/>
      <c r="D17" s="73"/>
      <c r="E17" s="5"/>
      <c r="F17" s="4">
        <f>F16*0.887555</f>
        <v>850.23</v>
      </c>
      <c r="G17" s="2"/>
      <c r="H17" s="2"/>
      <c r="I17" s="2"/>
    </row>
    <row r="18" spans="1:9" ht="27" customHeight="1" x14ac:dyDescent="0.25">
      <c r="A18" s="69" t="s">
        <v>73</v>
      </c>
      <c r="B18" s="70" t="s">
        <v>34</v>
      </c>
      <c r="C18" s="70"/>
      <c r="D18" s="71"/>
      <c r="E18" s="72"/>
      <c r="F18" s="95">
        <f>F17</f>
        <v>850.23</v>
      </c>
      <c r="G18" s="102"/>
      <c r="H18" s="105"/>
      <c r="I18" s="103"/>
    </row>
    <row r="19" spans="1:9" x14ac:dyDescent="0.25">
      <c r="A19" s="74"/>
      <c r="B19" s="75"/>
      <c r="C19" s="75"/>
      <c r="D19" s="76"/>
      <c r="E19" s="77"/>
      <c r="F19" s="78"/>
    </row>
    <row r="20" spans="1:9" x14ac:dyDescent="0.25">
      <c r="A20" s="79"/>
      <c r="B20" s="51" t="s">
        <v>44</v>
      </c>
      <c r="C20" s="51"/>
      <c r="D20" s="52"/>
      <c r="E20" s="80"/>
      <c r="F20" s="80"/>
      <c r="G20" s="81"/>
      <c r="H20" s="80"/>
      <c r="I20" s="80"/>
    </row>
    <row r="21" spans="1:9" x14ac:dyDescent="0.25">
      <c r="A21" s="79"/>
      <c r="B21" s="51" t="s">
        <v>53</v>
      </c>
      <c r="C21" s="51"/>
      <c r="D21" s="51"/>
      <c r="E21" s="80"/>
      <c r="F21" s="80"/>
      <c r="G21" s="81"/>
      <c r="H21" s="80"/>
      <c r="I21" s="80"/>
    </row>
    <row r="22" spans="1:9" x14ac:dyDescent="0.25">
      <c r="A22" s="79"/>
      <c r="B22" s="82"/>
      <c r="C22" s="82"/>
      <c r="D22" s="83"/>
      <c r="E22" s="80"/>
      <c r="F22" s="80"/>
      <c r="G22" s="81"/>
      <c r="H22" s="80"/>
      <c r="I22" s="80"/>
    </row>
    <row r="23" spans="1:9" x14ac:dyDescent="0.25">
      <c r="A23" s="84"/>
      <c r="B23" s="117" t="s">
        <v>36</v>
      </c>
      <c r="C23" s="117"/>
      <c r="D23" s="117"/>
      <c r="E23" s="117"/>
      <c r="F23" s="117"/>
      <c r="G23" s="117"/>
      <c r="H23" s="117"/>
      <c r="I23" s="117"/>
    </row>
    <row r="24" spans="1:9" x14ac:dyDescent="0.25">
      <c r="A24" s="84"/>
      <c r="B24" s="85"/>
      <c r="C24" s="85"/>
      <c r="D24" s="86"/>
      <c r="E24" s="57"/>
      <c r="F24" s="57"/>
      <c r="G24" s="57"/>
      <c r="H24" s="57"/>
      <c r="I24" s="57"/>
    </row>
    <row r="25" spans="1:9" x14ac:dyDescent="0.25">
      <c r="A25" s="84"/>
      <c r="B25" s="118" t="s">
        <v>37</v>
      </c>
      <c r="C25" s="118"/>
      <c r="D25" s="118"/>
      <c r="E25" s="118"/>
      <c r="F25" s="118"/>
      <c r="G25" s="118"/>
      <c r="H25" s="118"/>
      <c r="I25" s="118"/>
    </row>
    <row r="26" spans="1:9" x14ac:dyDescent="0.25">
      <c r="D26" s="57"/>
      <c r="E26" s="57"/>
    </row>
    <row r="28" spans="1:9" x14ac:dyDescent="0.25">
      <c r="F28" s="87"/>
    </row>
    <row r="29" spans="1:9" x14ac:dyDescent="0.25">
      <c r="F29" s="87"/>
    </row>
  </sheetData>
  <mergeCells count="15">
    <mergeCell ref="G7:I7"/>
    <mergeCell ref="B23:I23"/>
    <mergeCell ref="B25:I25"/>
    <mergeCell ref="A7:A8"/>
    <mergeCell ref="B7:B8"/>
    <mergeCell ref="C7:C8"/>
    <mergeCell ref="D7:D8"/>
    <mergeCell ref="E7:E8"/>
    <mergeCell ref="F7:F8"/>
    <mergeCell ref="A5:D5"/>
    <mergeCell ref="E1:F1"/>
    <mergeCell ref="G1:H1"/>
    <mergeCell ref="A2:D2"/>
    <mergeCell ref="A3:D3"/>
    <mergeCell ref="A4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="70" zoomScaleNormal="70" workbookViewId="0">
      <selection activeCell="B16" sqref="B16"/>
    </sheetView>
  </sheetViews>
  <sheetFormatPr defaultColWidth="8.85546875" defaultRowHeight="15" x14ac:dyDescent="0.25"/>
  <cols>
    <col min="1" max="1" width="8.85546875" style="54"/>
    <col min="2" max="2" width="42.85546875" style="54" customWidth="1"/>
    <col min="3" max="3" width="9.7109375" style="54" customWidth="1"/>
    <col min="4" max="4" width="16" style="54" customWidth="1"/>
    <col min="5" max="5" width="8.85546875" style="54"/>
    <col min="6" max="6" width="14.140625" style="54" customWidth="1"/>
    <col min="7" max="7" width="47" style="54" customWidth="1"/>
    <col min="8" max="8" width="11.28515625" style="54" customWidth="1"/>
    <col min="9" max="9" width="19.7109375" style="54" customWidth="1"/>
    <col min="10" max="16384" width="8.85546875" style="54"/>
  </cols>
  <sheetData>
    <row r="1" spans="1:9" ht="28.9" customHeight="1" x14ac:dyDescent="0.25">
      <c r="A1" s="55"/>
      <c r="B1" s="56"/>
      <c r="C1" s="56"/>
      <c r="E1" s="122"/>
      <c r="F1" s="122"/>
      <c r="G1" s="122" t="s">
        <v>47</v>
      </c>
      <c r="H1" s="122"/>
    </row>
    <row r="2" spans="1:9" ht="18.75" x14ac:dyDescent="0.3">
      <c r="A2" s="123" t="s">
        <v>68</v>
      </c>
      <c r="B2" s="123"/>
      <c r="C2" s="123"/>
      <c r="D2" s="123"/>
      <c r="E2" s="57"/>
    </row>
    <row r="3" spans="1:9" x14ac:dyDescent="0.25">
      <c r="A3" s="124"/>
      <c r="B3" s="124"/>
      <c r="C3" s="124"/>
      <c r="D3" s="124"/>
      <c r="E3" s="57"/>
    </row>
    <row r="4" spans="1:9" ht="48" customHeight="1" x14ac:dyDescent="0.25">
      <c r="A4" s="125" t="s">
        <v>64</v>
      </c>
      <c r="B4" s="125"/>
      <c r="C4" s="125"/>
      <c r="D4" s="125"/>
      <c r="E4" s="125"/>
      <c r="F4" s="125"/>
      <c r="G4" s="58"/>
      <c r="H4" s="58"/>
      <c r="I4" s="58"/>
    </row>
    <row r="5" spans="1:9" ht="23.45" customHeight="1" x14ac:dyDescent="0.25">
      <c r="A5" s="126" t="s">
        <v>46</v>
      </c>
      <c r="B5" s="126"/>
      <c r="C5" s="126"/>
      <c r="D5" s="126"/>
      <c r="E5" s="59"/>
    </row>
    <row r="6" spans="1:9" x14ac:dyDescent="0.25">
      <c r="A6" s="91"/>
      <c r="B6" s="91"/>
      <c r="C6" s="91"/>
      <c r="D6" s="91"/>
      <c r="E6" s="90" t="s">
        <v>24</v>
      </c>
      <c r="F6" s="57" t="s">
        <v>15</v>
      </c>
    </row>
    <row r="7" spans="1:9" ht="25.15" customHeight="1" x14ac:dyDescent="0.25">
      <c r="A7" s="127" t="s">
        <v>0</v>
      </c>
      <c r="B7" s="128" t="s">
        <v>1</v>
      </c>
      <c r="C7" s="128" t="s">
        <v>25</v>
      </c>
      <c r="D7" s="128" t="s">
        <v>26</v>
      </c>
      <c r="E7" s="129" t="s">
        <v>2</v>
      </c>
      <c r="F7" s="121" t="s">
        <v>27</v>
      </c>
      <c r="G7" s="130" t="s">
        <v>28</v>
      </c>
      <c r="H7" s="130"/>
      <c r="I7" s="130"/>
    </row>
    <row r="8" spans="1:9" ht="73.150000000000006" customHeight="1" x14ac:dyDescent="0.25">
      <c r="A8" s="127"/>
      <c r="B8" s="128"/>
      <c r="C8" s="128"/>
      <c r="D8" s="128"/>
      <c r="E8" s="129"/>
      <c r="F8" s="121"/>
      <c r="G8" s="116" t="s">
        <v>1</v>
      </c>
      <c r="H8" s="116" t="s">
        <v>13</v>
      </c>
      <c r="I8" s="116" t="s">
        <v>29</v>
      </c>
    </row>
    <row r="9" spans="1:9" ht="46.15" customHeight="1" x14ac:dyDescent="0.25">
      <c r="A9" s="60" t="s">
        <v>3</v>
      </c>
      <c r="B9" s="61" t="s">
        <v>4</v>
      </c>
      <c r="C9" s="61" t="s">
        <v>14</v>
      </c>
      <c r="D9" s="62">
        <v>549.32000000000005</v>
      </c>
      <c r="E9" s="63"/>
      <c r="F9" s="92">
        <f>I9*D9</f>
        <v>549.32000000000005</v>
      </c>
      <c r="G9" s="106" t="s">
        <v>22</v>
      </c>
      <c r="H9" s="107" t="s">
        <v>5</v>
      </c>
      <c r="I9" s="96">
        <v>1</v>
      </c>
    </row>
    <row r="10" spans="1:9" ht="71.45" customHeight="1" x14ac:dyDescent="0.25">
      <c r="A10" s="60" t="s">
        <v>6</v>
      </c>
      <c r="B10" s="64" t="s">
        <v>12</v>
      </c>
      <c r="C10" s="61" t="s">
        <v>14</v>
      </c>
      <c r="D10" s="88">
        <v>549.32000000000005</v>
      </c>
      <c r="E10" s="63"/>
      <c r="F10" s="92">
        <f>D10*I10</f>
        <v>274.66000000000003</v>
      </c>
      <c r="G10" s="108" t="s">
        <v>19</v>
      </c>
      <c r="H10" s="109" t="s">
        <v>5</v>
      </c>
      <c r="I10" s="97">
        <v>0.5</v>
      </c>
    </row>
    <row r="11" spans="1:9" ht="35.450000000000003" customHeight="1" x14ac:dyDescent="0.25">
      <c r="A11" s="60" t="s">
        <v>30</v>
      </c>
      <c r="B11" s="61" t="s">
        <v>20</v>
      </c>
      <c r="C11" s="61"/>
      <c r="D11" s="62"/>
      <c r="E11" s="63">
        <v>0.66859999999999997</v>
      </c>
      <c r="F11" s="92">
        <f>(F9+F10)*E11</f>
        <v>550.91</v>
      </c>
      <c r="G11" s="110"/>
      <c r="H11" s="111"/>
      <c r="I11" s="99"/>
    </row>
    <row r="12" spans="1:9" ht="28.15" customHeight="1" x14ac:dyDescent="0.25">
      <c r="A12" s="65">
        <v>4</v>
      </c>
      <c r="B12" s="64" t="s">
        <v>31</v>
      </c>
      <c r="C12" s="64"/>
      <c r="D12" s="65"/>
      <c r="E12" s="66"/>
      <c r="F12" s="93">
        <f>F13</f>
        <v>630.29999999999995</v>
      </c>
      <c r="G12" s="112"/>
      <c r="H12" s="113"/>
      <c r="I12" s="97"/>
    </row>
    <row r="13" spans="1:9" ht="51.6" customHeight="1" x14ac:dyDescent="0.25">
      <c r="A13" s="67" t="s">
        <v>32</v>
      </c>
      <c r="B13" s="68" t="s">
        <v>10</v>
      </c>
      <c r="C13" s="61" t="s">
        <v>14</v>
      </c>
      <c r="D13" s="89">
        <v>1260.5899999999999</v>
      </c>
      <c r="E13" s="66"/>
      <c r="F13" s="94">
        <f>D13*I13</f>
        <v>630.29999999999995</v>
      </c>
      <c r="G13" s="114" t="str">
        <f>B13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H13" s="115" t="s">
        <v>7</v>
      </c>
      <c r="I13" s="100">
        <v>0.5</v>
      </c>
    </row>
    <row r="14" spans="1:9" ht="21.6" customHeight="1" x14ac:dyDescent="0.25">
      <c r="A14" s="60" t="s">
        <v>11</v>
      </c>
      <c r="B14" s="61" t="s">
        <v>33</v>
      </c>
      <c r="C14" s="61"/>
      <c r="D14" s="62"/>
      <c r="E14" s="63"/>
      <c r="F14" s="92">
        <f>F9+F10+F11+F12</f>
        <v>2005.19</v>
      </c>
      <c r="G14" s="98"/>
      <c r="H14" s="104"/>
      <c r="I14" s="101"/>
    </row>
    <row r="15" spans="1:9" ht="24.6" customHeight="1" x14ac:dyDescent="0.25">
      <c r="A15" s="60" t="s">
        <v>8</v>
      </c>
      <c r="B15" s="61" t="s">
        <v>21</v>
      </c>
      <c r="C15" s="61"/>
      <c r="D15" s="62"/>
      <c r="E15" s="63">
        <v>0.15</v>
      </c>
      <c r="F15" s="92">
        <f>(F9+F10)*E15</f>
        <v>123.6</v>
      </c>
      <c r="G15" s="98"/>
      <c r="H15" s="104"/>
      <c r="I15" s="101"/>
    </row>
    <row r="16" spans="1:9" ht="28.9" customHeight="1" x14ac:dyDescent="0.25">
      <c r="A16" s="69" t="s">
        <v>9</v>
      </c>
      <c r="B16" s="3" t="s">
        <v>49</v>
      </c>
      <c r="C16" s="1"/>
      <c r="D16" s="73"/>
      <c r="E16" s="5"/>
      <c r="F16" s="4">
        <f>F14+F15</f>
        <v>2128.79</v>
      </c>
      <c r="G16" s="98"/>
      <c r="H16" s="104"/>
      <c r="I16" s="101"/>
    </row>
    <row r="17" spans="1:9" s="57" customFormat="1" ht="28.5" customHeight="1" x14ac:dyDescent="0.25">
      <c r="A17" s="69" t="s">
        <v>17</v>
      </c>
      <c r="B17" s="3" t="s">
        <v>50</v>
      </c>
      <c r="C17" s="1"/>
      <c r="D17" s="73"/>
      <c r="E17" s="5"/>
      <c r="F17" s="4">
        <f>F16*0.887555</f>
        <v>1889.42</v>
      </c>
      <c r="G17" s="2"/>
      <c r="H17" s="2"/>
      <c r="I17" s="2"/>
    </row>
    <row r="18" spans="1:9" ht="27" customHeight="1" x14ac:dyDescent="0.25">
      <c r="A18" s="69" t="s">
        <v>73</v>
      </c>
      <c r="B18" s="70" t="s">
        <v>34</v>
      </c>
      <c r="C18" s="70"/>
      <c r="D18" s="71"/>
      <c r="E18" s="72"/>
      <c r="F18" s="95">
        <f>F17</f>
        <v>1889.42</v>
      </c>
      <c r="G18" s="102"/>
      <c r="H18" s="105"/>
      <c r="I18" s="103"/>
    </row>
    <row r="19" spans="1:9" x14ac:dyDescent="0.25">
      <c r="A19" s="74"/>
      <c r="B19" s="75"/>
      <c r="C19" s="75"/>
      <c r="D19" s="76"/>
      <c r="E19" s="77"/>
      <c r="F19" s="78"/>
    </row>
    <row r="20" spans="1:9" x14ac:dyDescent="0.25">
      <c r="A20" s="79"/>
      <c r="B20" s="51" t="s">
        <v>44</v>
      </c>
      <c r="C20" s="51"/>
      <c r="D20" s="52"/>
      <c r="E20" s="80"/>
      <c r="F20" s="80"/>
      <c r="G20" s="81"/>
      <c r="H20" s="80"/>
      <c r="I20" s="80"/>
    </row>
    <row r="21" spans="1:9" x14ac:dyDescent="0.25">
      <c r="A21" s="79"/>
      <c r="B21" s="51" t="s">
        <v>66</v>
      </c>
      <c r="C21" s="51"/>
      <c r="D21" s="51"/>
      <c r="E21" s="80"/>
      <c r="F21" s="80"/>
      <c r="G21" s="81"/>
      <c r="H21" s="80"/>
      <c r="I21" s="80"/>
    </row>
    <row r="22" spans="1:9" x14ac:dyDescent="0.25">
      <c r="A22" s="79"/>
      <c r="B22" s="82"/>
      <c r="C22" s="82"/>
      <c r="D22" s="83"/>
      <c r="E22" s="80"/>
      <c r="F22" s="80"/>
      <c r="G22" s="81"/>
      <c r="H22" s="80"/>
      <c r="I22" s="80"/>
    </row>
    <row r="23" spans="1:9" x14ac:dyDescent="0.25">
      <c r="A23" s="84"/>
      <c r="B23" s="117" t="s">
        <v>36</v>
      </c>
      <c r="C23" s="117"/>
      <c r="D23" s="117"/>
      <c r="E23" s="117"/>
      <c r="F23" s="117"/>
      <c r="G23" s="117"/>
      <c r="H23" s="117"/>
      <c r="I23" s="117"/>
    </row>
    <row r="24" spans="1:9" x14ac:dyDescent="0.25">
      <c r="A24" s="84"/>
      <c r="B24" s="85"/>
      <c r="C24" s="85"/>
      <c r="D24" s="86"/>
      <c r="E24" s="57"/>
      <c r="F24" s="57"/>
      <c r="G24" s="57"/>
      <c r="H24" s="57"/>
      <c r="I24" s="57"/>
    </row>
    <row r="25" spans="1:9" x14ac:dyDescent="0.25">
      <c r="A25" s="84"/>
      <c r="B25" s="118" t="s">
        <v>37</v>
      </c>
      <c r="C25" s="118"/>
      <c r="D25" s="118"/>
      <c r="E25" s="118"/>
      <c r="F25" s="118"/>
      <c r="G25" s="118"/>
      <c r="H25" s="118"/>
      <c r="I25" s="118"/>
    </row>
    <row r="26" spans="1:9" x14ac:dyDescent="0.25">
      <c r="D26" s="57"/>
      <c r="E26" s="57"/>
    </row>
    <row r="28" spans="1:9" x14ac:dyDescent="0.25">
      <c r="F28" s="87"/>
    </row>
    <row r="29" spans="1:9" x14ac:dyDescent="0.25">
      <c r="F29" s="87"/>
    </row>
  </sheetData>
  <mergeCells count="15">
    <mergeCell ref="G7:I7"/>
    <mergeCell ref="B23:I23"/>
    <mergeCell ref="B25:I25"/>
    <mergeCell ref="A7:A8"/>
    <mergeCell ref="B7:B8"/>
    <mergeCell ref="C7:C8"/>
    <mergeCell ref="D7:D8"/>
    <mergeCell ref="E7:E8"/>
    <mergeCell ref="F7:F8"/>
    <mergeCell ref="A5:D5"/>
    <mergeCell ref="E1:F1"/>
    <mergeCell ref="G1:H1"/>
    <mergeCell ref="A2:D2"/>
    <mergeCell ref="A3:D3"/>
    <mergeCell ref="A4:F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="70" zoomScaleNormal="70" workbookViewId="0">
      <selection activeCell="H12" sqref="H12"/>
    </sheetView>
  </sheetViews>
  <sheetFormatPr defaultColWidth="8.85546875" defaultRowHeight="15" x14ac:dyDescent="0.25"/>
  <cols>
    <col min="1" max="1" width="8.85546875" style="54"/>
    <col min="2" max="2" width="48.85546875" style="54" customWidth="1"/>
    <col min="3" max="3" width="9.7109375" style="54" customWidth="1"/>
    <col min="4" max="4" width="16" style="54" customWidth="1"/>
    <col min="5" max="5" width="10.7109375" style="54" customWidth="1"/>
    <col min="6" max="6" width="14.28515625" style="54" customWidth="1"/>
    <col min="7" max="7" width="54.5703125" style="54" customWidth="1"/>
    <col min="8" max="8" width="13" style="54" customWidth="1"/>
    <col min="9" max="9" width="19.7109375" style="54" customWidth="1"/>
    <col min="10" max="16384" width="8.85546875" style="54"/>
  </cols>
  <sheetData>
    <row r="1" spans="1:9" ht="25.15" customHeight="1" x14ac:dyDescent="0.25">
      <c r="A1" s="55"/>
      <c r="B1" s="56"/>
      <c r="C1" s="56"/>
      <c r="E1" s="122"/>
      <c r="F1" s="122"/>
      <c r="G1" s="122" t="s">
        <v>47</v>
      </c>
      <c r="H1" s="122"/>
    </row>
    <row r="2" spans="1:9" ht="18.75" x14ac:dyDescent="0.3">
      <c r="A2" s="123" t="s">
        <v>67</v>
      </c>
      <c r="B2" s="123"/>
      <c r="C2" s="123"/>
      <c r="D2" s="123"/>
      <c r="E2" s="57"/>
    </row>
    <row r="3" spans="1:9" x14ac:dyDescent="0.25">
      <c r="A3" s="124"/>
      <c r="B3" s="124"/>
      <c r="C3" s="124"/>
      <c r="D3" s="124"/>
      <c r="E3" s="57"/>
    </row>
    <row r="4" spans="1:9" ht="48" customHeight="1" x14ac:dyDescent="0.25">
      <c r="A4" s="125" t="s">
        <v>65</v>
      </c>
      <c r="B4" s="125"/>
      <c r="C4" s="125"/>
      <c r="D4" s="125"/>
      <c r="E4" s="125"/>
      <c r="F4" s="125"/>
      <c r="G4" s="58"/>
      <c r="H4" s="58"/>
      <c r="I4" s="58"/>
    </row>
    <row r="5" spans="1:9" ht="23.45" customHeight="1" x14ac:dyDescent="0.25">
      <c r="A5" s="126" t="s">
        <v>72</v>
      </c>
      <c r="B5" s="126"/>
      <c r="C5" s="126"/>
      <c r="D5" s="126"/>
      <c r="E5" s="59"/>
    </row>
    <row r="6" spans="1:9" x14ac:dyDescent="0.25">
      <c r="A6" s="91"/>
      <c r="B6" s="91"/>
      <c r="C6" s="91"/>
      <c r="D6" s="91"/>
      <c r="E6" s="90" t="s">
        <v>24</v>
      </c>
      <c r="F6" s="57" t="s">
        <v>15</v>
      </c>
    </row>
    <row r="7" spans="1:9" ht="25.15" customHeight="1" x14ac:dyDescent="0.25">
      <c r="A7" s="127" t="s">
        <v>0</v>
      </c>
      <c r="B7" s="128" t="s">
        <v>1</v>
      </c>
      <c r="C7" s="128" t="s">
        <v>25</v>
      </c>
      <c r="D7" s="128" t="s">
        <v>26</v>
      </c>
      <c r="E7" s="129" t="s">
        <v>2</v>
      </c>
      <c r="F7" s="121" t="s">
        <v>27</v>
      </c>
      <c r="G7" s="130" t="s">
        <v>28</v>
      </c>
      <c r="H7" s="130"/>
      <c r="I7" s="130"/>
    </row>
    <row r="8" spans="1:9" ht="73.150000000000006" customHeight="1" x14ac:dyDescent="0.25">
      <c r="A8" s="127"/>
      <c r="B8" s="128"/>
      <c r="C8" s="128"/>
      <c r="D8" s="128"/>
      <c r="E8" s="129"/>
      <c r="F8" s="121"/>
      <c r="G8" s="116" t="s">
        <v>1</v>
      </c>
      <c r="H8" s="116" t="s">
        <v>13</v>
      </c>
      <c r="I8" s="116" t="s">
        <v>69</v>
      </c>
    </row>
    <row r="9" spans="1:9" ht="46.15" customHeight="1" x14ac:dyDescent="0.25">
      <c r="A9" s="60" t="s">
        <v>3</v>
      </c>
      <c r="B9" s="61" t="s">
        <v>4</v>
      </c>
      <c r="C9" s="61" t="s">
        <v>14</v>
      </c>
      <c r="D9" s="62">
        <v>549.32000000000005</v>
      </c>
      <c r="E9" s="63"/>
      <c r="F9" s="92">
        <f>I9*D9</f>
        <v>494.39</v>
      </c>
      <c r="G9" s="106" t="s">
        <v>22</v>
      </c>
      <c r="H9" s="107" t="s">
        <v>5</v>
      </c>
      <c r="I9" s="96">
        <f>1*0.9</f>
        <v>0.9</v>
      </c>
    </row>
    <row r="10" spans="1:9" ht="63" customHeight="1" x14ac:dyDescent="0.25">
      <c r="A10" s="60" t="s">
        <v>6</v>
      </c>
      <c r="B10" s="64" t="s">
        <v>12</v>
      </c>
      <c r="C10" s="61" t="s">
        <v>14</v>
      </c>
      <c r="D10" s="88">
        <v>549.32000000000005</v>
      </c>
      <c r="E10" s="63"/>
      <c r="F10" s="92">
        <f>D10*I10</f>
        <v>247.19</v>
      </c>
      <c r="G10" s="108" t="s">
        <v>19</v>
      </c>
      <c r="H10" s="109" t="s">
        <v>5</v>
      </c>
      <c r="I10" s="97">
        <f>0.5*0.9</f>
        <v>0.45</v>
      </c>
    </row>
    <row r="11" spans="1:9" ht="35.450000000000003" customHeight="1" x14ac:dyDescent="0.25">
      <c r="A11" s="60" t="s">
        <v>30</v>
      </c>
      <c r="B11" s="61" t="s">
        <v>20</v>
      </c>
      <c r="C11" s="61"/>
      <c r="D11" s="62"/>
      <c r="E11" s="63">
        <v>0.66859999999999997</v>
      </c>
      <c r="F11" s="92">
        <f>(F9+F10)*E11</f>
        <v>495.82</v>
      </c>
      <c r="G11" s="110"/>
      <c r="H11" s="111"/>
      <c r="I11" s="99"/>
    </row>
    <row r="12" spans="1:9" ht="28.15" customHeight="1" x14ac:dyDescent="0.25">
      <c r="A12" s="65">
        <v>4</v>
      </c>
      <c r="B12" s="64" t="s">
        <v>31</v>
      </c>
      <c r="C12" s="64"/>
      <c r="D12" s="65"/>
      <c r="E12" s="66"/>
      <c r="F12" s="93">
        <f>F13</f>
        <v>567.27</v>
      </c>
      <c r="G12" s="112"/>
      <c r="H12" s="113"/>
      <c r="I12" s="97"/>
    </row>
    <row r="13" spans="1:9" ht="51.6" customHeight="1" x14ac:dyDescent="0.25">
      <c r="A13" s="67" t="s">
        <v>32</v>
      </c>
      <c r="B13" s="68" t="s">
        <v>10</v>
      </c>
      <c r="C13" s="61" t="s">
        <v>14</v>
      </c>
      <c r="D13" s="89">
        <v>1260.5899999999999</v>
      </c>
      <c r="E13" s="66"/>
      <c r="F13" s="94">
        <f>D13*I13</f>
        <v>567.27</v>
      </c>
      <c r="G13" s="114" t="str">
        <f>B13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H13" s="115" t="s">
        <v>7</v>
      </c>
      <c r="I13" s="100">
        <f>0.5*0.9</f>
        <v>0.45</v>
      </c>
    </row>
    <row r="14" spans="1:9" ht="21.6" customHeight="1" x14ac:dyDescent="0.25">
      <c r="A14" s="60" t="s">
        <v>11</v>
      </c>
      <c r="B14" s="61" t="s">
        <v>33</v>
      </c>
      <c r="C14" s="61"/>
      <c r="D14" s="62"/>
      <c r="E14" s="63"/>
      <c r="F14" s="92">
        <f>F9+F10+F11+F12</f>
        <v>1804.67</v>
      </c>
      <c r="G14" s="98"/>
      <c r="H14" s="104"/>
      <c r="I14" s="101"/>
    </row>
    <row r="15" spans="1:9" ht="24.6" customHeight="1" x14ac:dyDescent="0.25">
      <c r="A15" s="60" t="s">
        <v>8</v>
      </c>
      <c r="B15" s="61" t="s">
        <v>21</v>
      </c>
      <c r="C15" s="61"/>
      <c r="D15" s="62"/>
      <c r="E15" s="63">
        <v>0.15</v>
      </c>
      <c r="F15" s="92">
        <f>(F9+F10)*E15</f>
        <v>111.24</v>
      </c>
      <c r="G15" s="98"/>
      <c r="H15" s="104"/>
      <c r="I15" s="101"/>
    </row>
    <row r="16" spans="1:9" ht="28.9" customHeight="1" x14ac:dyDescent="0.25">
      <c r="A16" s="69" t="s">
        <v>9</v>
      </c>
      <c r="B16" s="3" t="s">
        <v>49</v>
      </c>
      <c r="C16" s="1"/>
      <c r="D16" s="73"/>
      <c r="E16" s="5"/>
      <c r="F16" s="4">
        <f>F14+F15</f>
        <v>1915.91</v>
      </c>
      <c r="G16" s="98"/>
      <c r="H16" s="104"/>
      <c r="I16" s="101"/>
    </row>
    <row r="17" spans="1:9" s="57" customFormat="1" ht="43.15" customHeight="1" x14ac:dyDescent="0.25">
      <c r="A17" s="69" t="s">
        <v>17</v>
      </c>
      <c r="B17" s="3" t="s">
        <v>50</v>
      </c>
      <c r="C17" s="1"/>
      <c r="D17" s="73"/>
      <c r="E17" s="5"/>
      <c r="F17" s="4">
        <f>F16*0.887555</f>
        <v>1700.48</v>
      </c>
      <c r="G17" s="2"/>
      <c r="H17" s="2"/>
      <c r="I17" s="2"/>
    </row>
    <row r="18" spans="1:9" ht="27" customHeight="1" x14ac:dyDescent="0.25">
      <c r="A18" s="69" t="s">
        <v>73</v>
      </c>
      <c r="B18" s="70" t="s">
        <v>34</v>
      </c>
      <c r="C18" s="70"/>
      <c r="D18" s="71"/>
      <c r="E18" s="72"/>
      <c r="F18" s="95">
        <f>F17</f>
        <v>1700.48</v>
      </c>
      <c r="G18" s="102"/>
      <c r="H18" s="105"/>
      <c r="I18" s="103"/>
    </row>
    <row r="19" spans="1:9" x14ac:dyDescent="0.25">
      <c r="A19" s="74"/>
      <c r="B19" s="75"/>
      <c r="C19" s="75"/>
      <c r="D19" s="76"/>
      <c r="E19" s="77"/>
      <c r="F19" s="78"/>
    </row>
    <row r="20" spans="1:9" x14ac:dyDescent="0.25">
      <c r="A20" s="79"/>
      <c r="B20" s="51" t="s">
        <v>44</v>
      </c>
      <c r="C20" s="51"/>
      <c r="D20" s="52"/>
      <c r="E20" s="80"/>
      <c r="F20" s="80"/>
      <c r="G20" s="81"/>
      <c r="H20" s="80"/>
      <c r="I20" s="80"/>
    </row>
    <row r="21" spans="1:9" x14ac:dyDescent="0.25">
      <c r="A21" s="79"/>
      <c r="B21" s="51" t="s">
        <v>66</v>
      </c>
      <c r="C21" s="51"/>
      <c r="D21" s="51"/>
      <c r="E21" s="80"/>
      <c r="F21" s="80"/>
      <c r="G21" s="81"/>
      <c r="H21" s="80"/>
      <c r="I21" s="80"/>
    </row>
    <row r="22" spans="1:9" x14ac:dyDescent="0.25">
      <c r="A22" s="79"/>
      <c r="B22" s="82"/>
      <c r="C22" s="82"/>
      <c r="D22" s="83"/>
      <c r="E22" s="80"/>
      <c r="F22" s="80"/>
      <c r="G22" s="81"/>
      <c r="H22" s="80"/>
      <c r="I22" s="80"/>
    </row>
    <row r="23" spans="1:9" x14ac:dyDescent="0.25">
      <c r="A23" s="84"/>
      <c r="B23" s="117" t="s">
        <v>36</v>
      </c>
      <c r="C23" s="117"/>
      <c r="D23" s="117"/>
      <c r="E23" s="117"/>
      <c r="F23" s="117"/>
      <c r="G23" s="117"/>
      <c r="H23" s="117"/>
      <c r="I23" s="117"/>
    </row>
    <row r="24" spans="1:9" x14ac:dyDescent="0.25">
      <c r="A24" s="84"/>
      <c r="B24" s="85"/>
      <c r="C24" s="85"/>
      <c r="D24" s="86"/>
      <c r="E24" s="57"/>
      <c r="F24" s="57"/>
      <c r="G24" s="57"/>
      <c r="H24" s="57"/>
      <c r="I24" s="57"/>
    </row>
    <row r="25" spans="1:9" x14ac:dyDescent="0.25">
      <c r="A25" s="84"/>
      <c r="B25" s="118" t="s">
        <v>37</v>
      </c>
      <c r="C25" s="118"/>
      <c r="D25" s="118"/>
      <c r="E25" s="118"/>
      <c r="F25" s="118"/>
      <c r="G25" s="118"/>
      <c r="H25" s="118"/>
      <c r="I25" s="118"/>
    </row>
    <row r="26" spans="1:9" x14ac:dyDescent="0.25">
      <c r="D26" s="57"/>
      <c r="E26" s="57"/>
    </row>
    <row r="28" spans="1:9" x14ac:dyDescent="0.25">
      <c r="F28" s="87"/>
    </row>
    <row r="29" spans="1:9" x14ac:dyDescent="0.25">
      <c r="F29" s="87"/>
    </row>
  </sheetData>
  <mergeCells count="15">
    <mergeCell ref="G7:I7"/>
    <mergeCell ref="B23:I23"/>
    <mergeCell ref="B25:I25"/>
    <mergeCell ref="A7:A8"/>
    <mergeCell ref="B7:B8"/>
    <mergeCell ref="C7:C8"/>
    <mergeCell ref="D7:D8"/>
    <mergeCell ref="E7:E8"/>
    <mergeCell ref="F7:F8"/>
    <mergeCell ref="A5:D5"/>
    <mergeCell ref="E1:F1"/>
    <mergeCell ref="G1:H1"/>
    <mergeCell ref="A2:D2"/>
    <mergeCell ref="A3:D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Калькуляция №1</vt:lpstr>
      <vt:lpstr>Калькуляция №2</vt:lpstr>
      <vt:lpstr>Калькуляция №3</vt:lpstr>
      <vt:lpstr>Калькуляция №4</vt:lpstr>
      <vt:lpstr>Калькуляция №5</vt:lpstr>
      <vt:lpstr>Калькуляция №6</vt:lpstr>
      <vt:lpstr>Калькуляция №7</vt:lpstr>
      <vt:lpstr>Калькуляция №8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2024-12-25T13:47:24Z</dcterms:modified>
</cp:coreProperties>
</file>